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4020" windowWidth="17550" windowHeight="4065" tabRatio="570" activeTab="3"/>
  </bookViews>
  <sheets>
    <sheet name="ФОТ 111" sheetId="1" r:id="rId1"/>
    <sheet name="ФОТ (119)" sheetId="4" r:id="rId2"/>
    <sheet name="5.3 - 5.8" sheetId="3" r:id="rId3"/>
    <sheet name="5.9" sheetId="18" r:id="rId4"/>
    <sheet name="Лист1" sheetId="19" r:id="rId5"/>
  </sheets>
  <definedNames>
    <definedName name="Z_70A697AF_1CA5_4D3F_8407_514345120793_.wvu.PrintArea" localSheetId="2" hidden="1">'5.3 - 5.8'!$A$1:$AZ$37</definedName>
    <definedName name="Z_70A697AF_1CA5_4D3F_8407_514345120793_.wvu.PrintArea" localSheetId="3" hidden="1">'5.9'!$A$1:$BA$36</definedName>
    <definedName name="Z_70A697AF_1CA5_4D3F_8407_514345120793_.wvu.PrintArea" localSheetId="1" hidden="1">'ФОТ (119)'!$A$1:$AZ$34</definedName>
    <definedName name="Z_70A697AF_1CA5_4D3F_8407_514345120793_.wvu.PrintArea" localSheetId="0" hidden="1">'ФОТ 111'!$A$1:$AZ$25</definedName>
    <definedName name="Z_70A697AF_1CA5_4D3F_8407_514345120793_.wvu.Rows" localSheetId="2" hidden="1">'5.3 - 5.8'!#REF!</definedName>
    <definedName name="Z_70A697AF_1CA5_4D3F_8407_514345120793_.wvu.Rows" localSheetId="3" hidden="1">'5.9'!$19:$19,'5.9'!#REF!</definedName>
    <definedName name="Z_7CF8CC10_6552_45AF_82E6_31CC01BC22D4_.wvu.PrintArea" localSheetId="2" hidden="1">'5.3 - 5.8'!$A$1:$AZ$37</definedName>
    <definedName name="Z_7CF8CC10_6552_45AF_82E6_31CC01BC22D4_.wvu.PrintArea" localSheetId="3" hidden="1">'5.9'!$A$1:$BA$36</definedName>
    <definedName name="Z_7CF8CC10_6552_45AF_82E6_31CC01BC22D4_.wvu.PrintArea" localSheetId="1" hidden="1">'ФОТ (119)'!$A$1:$AZ$34</definedName>
    <definedName name="Z_7CF8CC10_6552_45AF_82E6_31CC01BC22D4_.wvu.PrintArea" localSheetId="0" hidden="1">'ФОТ 111'!$A$1:$AZ$25</definedName>
    <definedName name="Z_7CF8CC10_6552_45AF_82E6_31CC01BC22D4_.wvu.Rows" localSheetId="2" hidden="1">'5.3 - 5.8'!#REF!</definedName>
    <definedName name="Z_7CF8CC10_6552_45AF_82E6_31CC01BC22D4_.wvu.Rows" localSheetId="3" hidden="1">'5.9'!$19:$19,'5.9'!#REF!</definedName>
    <definedName name="Z_C0081A74_6DD7_42E9_95F4_9E179053FC90_.wvu.PrintArea" localSheetId="2" hidden="1">'5.3 - 5.8'!$A$1:$AZ$37</definedName>
    <definedName name="Z_C0081A74_6DD7_42E9_95F4_9E179053FC90_.wvu.PrintArea" localSheetId="3" hidden="1">'5.9'!$A$1:$BA$36</definedName>
    <definedName name="Z_C0081A74_6DD7_42E9_95F4_9E179053FC90_.wvu.PrintArea" localSheetId="1" hidden="1">'ФОТ (119)'!$A$1:$AZ$34</definedName>
    <definedName name="Z_C0081A74_6DD7_42E9_95F4_9E179053FC90_.wvu.PrintArea" localSheetId="0" hidden="1">'ФОТ 111'!$A$1:$AZ$25</definedName>
    <definedName name="Z_C0081A74_6DD7_42E9_95F4_9E179053FC90_.wvu.Rows" localSheetId="2" hidden="1">'5.3 - 5.8'!#REF!</definedName>
    <definedName name="Z_C0081A74_6DD7_42E9_95F4_9E179053FC90_.wvu.Rows" localSheetId="3" hidden="1">'5.9'!$19:$19,'5.9'!#REF!</definedName>
    <definedName name="Z_D2FFEDD4_5BBE_4239_8BF2_120B2EA33092_.wvu.PrintArea" localSheetId="2" hidden="1">'5.3 - 5.8'!$A$1:$AZ$37</definedName>
    <definedName name="Z_D2FFEDD4_5BBE_4239_8BF2_120B2EA33092_.wvu.PrintArea" localSheetId="3" hidden="1">'5.9'!$A$1:$BA$36</definedName>
    <definedName name="Z_D2FFEDD4_5BBE_4239_8BF2_120B2EA33092_.wvu.PrintArea" localSheetId="1" hidden="1">'ФОТ (119)'!$A$1:$AZ$34</definedName>
    <definedName name="Z_D2FFEDD4_5BBE_4239_8BF2_120B2EA33092_.wvu.PrintArea" localSheetId="0" hidden="1">'ФОТ 111'!$A$1:$AZ$25</definedName>
    <definedName name="Z_D2FFEDD4_5BBE_4239_8BF2_120B2EA33092_.wvu.Rows" localSheetId="2" hidden="1">'5.3 - 5.8'!#REF!</definedName>
    <definedName name="Z_D2FFEDD4_5BBE_4239_8BF2_120B2EA33092_.wvu.Rows" localSheetId="3" hidden="1">'5.9'!$19:$19,'5.9'!#REF!</definedName>
    <definedName name="_xlnm.Print_Area" localSheetId="2">'5.3 - 5.8'!$A$1:$BA$92</definedName>
    <definedName name="_xlnm.Print_Area" localSheetId="3">'5.9'!$A$1:$AZ$127</definedName>
    <definedName name="_xlnm.Print_Area" localSheetId="1">'ФОТ (119)'!$A$1:$BA$33</definedName>
    <definedName name="_xlnm.Print_Area" localSheetId="0">'ФОТ 111'!$A$1:$BA$57</definedName>
  </definedNames>
  <calcPr calcId="124519"/>
  <customWorkbookViews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</customWorkbookViews>
</workbook>
</file>

<file path=xl/calcChain.xml><?xml version="1.0" encoding="utf-8"?>
<calcChain xmlns="http://schemas.openxmlformats.org/spreadsheetml/2006/main">
  <c r="AR94" i="18"/>
  <c r="AR66"/>
  <c r="AR26"/>
  <c r="AL21" i="4"/>
  <c r="AU24" i="1"/>
  <c r="AU21"/>
  <c r="AU23"/>
  <c r="AU22"/>
  <c r="AR89" i="18" l="1"/>
  <c r="AI89"/>
  <c r="AX93"/>
  <c r="AU93"/>
  <c r="AR95" l="1"/>
  <c r="AX92"/>
  <c r="AU92"/>
  <c r="AX91"/>
  <c r="AU91"/>
  <c r="AR91"/>
  <c r="AU26" l="1"/>
  <c r="AX26"/>
  <c r="AX27"/>
  <c r="AU27"/>
  <c r="AC11"/>
  <c r="AC8" s="1"/>
  <c r="AC56" i="3"/>
  <c r="AU28" i="1"/>
  <c r="AU25" l="1"/>
  <c r="AS58" i="3" l="1"/>
  <c r="AB21" i="4"/>
  <c r="AG21"/>
  <c r="AU32" i="1" l="1"/>
  <c r="BE19"/>
  <c r="AU33" l="1"/>
  <c r="BE22" l="1"/>
  <c r="BE33" l="1"/>
  <c r="BG25"/>
  <c r="AC20" i="18" l="1"/>
  <c r="AU34" i="1" l="1"/>
  <c r="AC11" s="1"/>
  <c r="BD17" s="1"/>
  <c r="BE28" l="1"/>
  <c r="BD34"/>
  <c r="BE30"/>
  <c r="AG30" i="4" l="1"/>
  <c r="AG26"/>
  <c r="AV26" s="1"/>
  <c r="AG24"/>
  <c r="AV24" s="1"/>
  <c r="AG23"/>
  <c r="AB30"/>
  <c r="AB26"/>
  <c r="AQ26" s="1"/>
  <c r="AB24"/>
  <c r="AQ24" s="1"/>
  <c r="AB23"/>
  <c r="W30"/>
  <c r="AL30" s="1"/>
  <c r="W26"/>
  <c r="AL26" s="1"/>
  <c r="W24"/>
  <c r="AL24" s="1"/>
  <c r="W23"/>
  <c r="AV30" l="1"/>
  <c r="AG29"/>
  <c r="AQ30"/>
  <c r="AB29"/>
  <c r="AL23"/>
  <c r="W29"/>
  <c r="AL29"/>
  <c r="AL31" l="1"/>
  <c r="CB27" s="1"/>
  <c r="AR28" i="18" l="1"/>
  <c r="AR46"/>
  <c r="AR47" l="1"/>
  <c r="BM11"/>
  <c r="AR27" l="1"/>
  <c r="AU28"/>
  <c r="AX28"/>
  <c r="AO35"/>
  <c r="AO36" s="1"/>
  <c r="AS35"/>
  <c r="AS36" s="1"/>
  <c r="AW36"/>
  <c r="AR53"/>
  <c r="AU53"/>
  <c r="AX53"/>
  <c r="AR54"/>
  <c r="AU54"/>
  <c r="AX54"/>
  <c r="AR55"/>
  <c r="AU55"/>
  <c r="AX55"/>
  <c r="AR56"/>
  <c r="AU56"/>
  <c r="AX56"/>
  <c r="AR57"/>
  <c r="AU57"/>
  <c r="AX57"/>
  <c r="AR58"/>
  <c r="AU58"/>
  <c r="AX58"/>
  <c r="AR65"/>
  <c r="AU65"/>
  <c r="AX65"/>
  <c r="AR68" l="1"/>
  <c r="BM13" s="1"/>
  <c r="AX68"/>
  <c r="AU68"/>
  <c r="AX46"/>
  <c r="AX47" s="1"/>
  <c r="AX59"/>
  <c r="AR59"/>
  <c r="AU46"/>
  <c r="AU47" s="1"/>
  <c r="AU59"/>
  <c r="AJ34" i="3" l="1"/>
  <c r="AJ33" l="1"/>
  <c r="AR23"/>
  <c r="AK20" i="18" l="1"/>
  <c r="AS20"/>
  <c r="AS82" l="1"/>
  <c r="AW82"/>
  <c r="AO82"/>
  <c r="AQ23" i="4"/>
  <c r="AV23"/>
  <c r="AO108" i="18" l="1"/>
  <c r="AW108" l="1"/>
  <c r="AS108"/>
  <c r="AW118"/>
  <c r="AS118"/>
  <c r="AO118"/>
  <c r="BM17" s="1"/>
  <c r="AJ35" i="3"/>
  <c r="AR11"/>
  <c r="AS77"/>
  <c r="AS76"/>
  <c r="AS67"/>
  <c r="AS66"/>
  <c r="AS65"/>
  <c r="AS57"/>
  <c r="AS68" l="1"/>
  <c r="AJ36"/>
  <c r="AS48"/>
  <c r="AS78"/>
  <c r="AQ29" i="4"/>
  <c r="AQ21" s="1"/>
  <c r="AQ31" s="1"/>
  <c r="AV29"/>
  <c r="AV21" s="1"/>
  <c r="AV31" s="1"/>
  <c r="AW83" i="18" l="1"/>
  <c r="AS83"/>
  <c r="AO83"/>
  <c r="BM15" s="1"/>
  <c r="AW74"/>
  <c r="AS74"/>
  <c r="AO74"/>
  <c r="AU95" l="1"/>
  <c r="AX95"/>
  <c r="AX29"/>
  <c r="AU29"/>
  <c r="AR29"/>
  <c r="BM9" s="1"/>
  <c r="AR10" i="3" l="1"/>
  <c r="AR12" s="1"/>
  <c r="AR24" l="1"/>
</calcChain>
</file>

<file path=xl/sharedStrings.xml><?xml version="1.0" encoding="utf-8"?>
<sst xmlns="http://schemas.openxmlformats.org/spreadsheetml/2006/main" count="509" uniqueCount="210">
  <si>
    <t>Наименование показателя</t>
  </si>
  <si>
    <t>Код строки</t>
  </si>
  <si>
    <t>3</t>
  </si>
  <si>
    <t>4</t>
  </si>
  <si>
    <t>5</t>
  </si>
  <si>
    <t>6</t>
  </si>
  <si>
    <t xml:space="preserve"> </t>
  </si>
  <si>
    <t>х</t>
  </si>
  <si>
    <t>Всего</t>
  </si>
  <si>
    <t>Код 
строки</t>
  </si>
  <si>
    <t>2</t>
  </si>
  <si>
    <t>Количество дней</t>
  </si>
  <si>
    <t>Итого</t>
  </si>
  <si>
    <t>Сумма</t>
  </si>
  <si>
    <t>0100</t>
  </si>
  <si>
    <t>0110</t>
  </si>
  <si>
    <t>0200</t>
  </si>
  <si>
    <t>0210</t>
  </si>
  <si>
    <t>0220</t>
  </si>
  <si>
    <t>0230</t>
  </si>
  <si>
    <t>0231</t>
  </si>
  <si>
    <t>0300</t>
  </si>
  <si>
    <t>0310</t>
  </si>
  <si>
    <t>0320</t>
  </si>
  <si>
    <t>0400</t>
  </si>
  <si>
    <t>0500</t>
  </si>
  <si>
    <t>0600</t>
  </si>
  <si>
    <t>Сумма
(гр.3 х гр.4 х гр.5)</t>
  </si>
  <si>
    <t>Наименование товара, работы, услуги</t>
  </si>
  <si>
    <t>Земельный налог</t>
  </si>
  <si>
    <t xml:space="preserve">Итого </t>
  </si>
  <si>
    <t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</si>
  <si>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>5.1. Обоснование (расчет) плановых показателей расходов на оплату труда</t>
  </si>
  <si>
    <t>Задолженность перед персоналом по оплате труда (кредиторская задолженность)на начало года</t>
  </si>
  <si>
    <t>Задолженность перед персоналом по оплате труда (кредиторская задолженность)на конец года</t>
  </si>
  <si>
    <t>Планируемые выплаты на оплату труда</t>
  </si>
  <si>
    <t>Задолженность персонала по полученным авансам (дебиторская задолженность)на конец года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</si>
  <si>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</si>
  <si>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</si>
  <si>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</si>
  <si>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>Сумма, руб.</t>
  </si>
  <si>
    <t>5.1.1. Расчет фонда оплаты труда</t>
  </si>
  <si>
    <t xml:space="preserve">Наименование должности </t>
  </si>
  <si>
    <t>№ п/п</t>
  </si>
  <si>
    <t>Расчетная численность работников</t>
  </si>
  <si>
    <t>Ежемесячная надбавка к должностному окладу, %</t>
  </si>
  <si>
    <t>Фонд оплаты труда в год (гр.3 x гр.4 х 1 + гр.8/100)х12)</t>
  </si>
  <si>
    <t>Среднемесячный размер оплаты труда на одного работника, руб.</t>
  </si>
  <si>
    <t xml:space="preserve"> в том числе:</t>
  </si>
  <si>
    <t>расчетные должностные оклады</t>
  </si>
  <si>
    <t>выплаты компенсационного характера</t>
  </si>
  <si>
    <t>выплаты стимулирующего характера</t>
  </si>
  <si>
    <t>Педагогические работники</t>
  </si>
  <si>
    <t>5.2. Обоснование (расчет) плановых показателей по выплатам на страховые взносы на обязательное социальное страхование</t>
  </si>
  <si>
    <t>5.2.1. Обоснование (расчет) плановых показателей по выплатам на 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</si>
  <si>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начало года</t>
  </si>
  <si>
    <t>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</si>
  <si>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конец года</t>
  </si>
  <si>
    <t xml:space="preserve">Планируемых выплаты на страховые взносы на обязательное социальное страхование </t>
  </si>
  <si>
    <t>Размер базы для начисления страховых взносов, руб.</t>
  </si>
  <si>
    <t>Сумма взноса, руб.</t>
  </si>
  <si>
    <t>по ставке 10,0 %</t>
  </si>
  <si>
    <t>Страховые взносы  в Фонд социального страхования Российской Федерации, всего</t>
  </si>
  <si>
    <t>в том числе: 
 обязательное социальное страхование на случай временной нетрудоспособности и в связи с материнством по ставке 2,9 %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</si>
  <si>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</si>
  <si>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</si>
  <si>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__%&lt;*&gt;</t>
  </si>
  <si>
    <t>обязательное социальное страхование от несчастных случаев на производстве и профессиональных заболеваний по ставке ___%&lt;*&gt;</t>
  </si>
  <si>
    <t>Страховые взносы в Федеральный фонд обязательного медицинского страхования, всего</t>
  </si>
  <si>
    <t>в том числе: 
страховые взносы на обязательное медицинское страхование  по ставке 5,1 %</t>
  </si>
  <si>
    <r>
      <rPr>
        <vertAlign val="superscript"/>
        <sz val="8"/>
        <rFont val="Times New Roman"/>
        <family val="1"/>
        <charset val="204"/>
      </rPr>
      <t xml:space="preserve">*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</si>
  <si>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>5.3. Обоснование (расчет) плановых показателей по выплатам компенсационного характера персоналу, за исключением фонда оплаты труда</t>
  </si>
  <si>
    <t>5.3.1. Обоснование (расчет) выплат персоналу при направлении в служебные командировки</t>
  </si>
  <si>
    <t>Средний размер выплаты на 1 работника в день, руб.</t>
  </si>
  <si>
    <t>Количество работников, чел</t>
  </si>
  <si>
    <t>Сумма, руб. (гр.3 х гр.4 х гр.5)</t>
  </si>
  <si>
    <t>Итого:</t>
  </si>
  <si>
    <t>5.3.2. Обоснование (расчет) иных компенсационных выплат работникам</t>
  </si>
  <si>
    <t>Наименование расходов</t>
  </si>
  <si>
    <t>Численность работников, получающих выплату</t>
  </si>
  <si>
    <t>Количество выплат в год на одного работника</t>
  </si>
  <si>
    <t>Размер выплаты в месяц, руб.</t>
  </si>
  <si>
    <t>5.4. Обоснование (расчет) плановых показателей по выплатам на социальное обеспечение и иные выплаты населению</t>
  </si>
  <si>
    <t>Размер одной выплаты, руб.</t>
  </si>
  <si>
    <t>Количество выплат в год</t>
  </si>
  <si>
    <t>Общая сумма выплат, руб. (гр.3 х гр.4)</t>
  </si>
  <si>
    <t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</si>
  <si>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>Наименование расходов (с указанием объекта налогообложения)</t>
  </si>
  <si>
    <t>Налоговая база, основания оплаты сбора, платежа (с учетом особенностей определения налоговой базы), руб.</t>
  </si>
  <si>
    <t>Ставка налога, сумма сбора, платежа (с учетом налоговых льгот, оснований и порядка их применения, порядка и сроков уплаты),%</t>
  </si>
  <si>
    <t>Сумма исчисленного налога, подлежащего уплате, руб. (гр.3 х гр..4 /100)</t>
  </si>
  <si>
    <t>5.6. Обоснование (расчет) плановых показателей по расходам на уплату прочих налогов, сборов, других платежей</t>
  </si>
  <si>
    <t>5.7. Обоснование (расчет) плановых показателей по расходам безвозмездное перечисление организациям и физическим лицам</t>
  </si>
  <si>
    <t>Общая сумма, руб. (гр.3 х гр..4 )</t>
  </si>
  <si>
    <t>5.8. Обоснование (расчет) плановых показателей по прочим расходам (кроме расходов на закупку товаров, работ и услуг)</t>
  </si>
  <si>
    <t>5.9. Обоснование (расчет) плановых показателей по расходам на закупки товаров, работ, услуг</t>
  </si>
  <si>
    <t>Произведенные  предварительные платежи (авансы) по контрактам  (договорам) (дебиторская задолженность) на начало года</t>
  </si>
  <si>
    <t>Расходы на закупки товаров, работ и услуг, всего</t>
  </si>
  <si>
    <t>в том числе: услуги связи</t>
  </si>
  <si>
    <t>транспортные услуги</t>
  </si>
  <si>
    <t>коммунальные услуги</t>
  </si>
  <si>
    <t>аренда имущества</t>
  </si>
  <si>
    <t>содержание имущества</t>
  </si>
  <si>
    <t>обязательное страхование</t>
  </si>
  <si>
    <t>0330</t>
  </si>
  <si>
    <t>0340</t>
  </si>
  <si>
    <t>0350</t>
  </si>
  <si>
    <t>0360</t>
  </si>
  <si>
    <t>0370</t>
  </si>
  <si>
    <t>0380</t>
  </si>
  <si>
    <t>0390</t>
  </si>
  <si>
    <t>приобретение объектов движимого имущества</t>
  </si>
  <si>
    <t>приобретение материальных запасов</t>
  </si>
  <si>
    <t>Произведенные  предварительные платежи (авансы) по контрактам  (договорам) (дебиторская задолженность) на конец года</t>
  </si>
  <si>
    <t>5.9.1. Обоснования (расчет) плановых показателей по расходам на услуги связи</t>
  </si>
  <si>
    <t>Количество услуг,ед.</t>
  </si>
  <si>
    <t>Количество платежей в год/количество пересылаемой корреспонденции, ед.</t>
  </si>
  <si>
    <t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</si>
  <si>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>Сумма, руб. (гр. 3(4,5) х гр. 6(7,8) х гр. 9(10,11))</t>
  </si>
  <si>
    <t>5.9.2. Обоснования (расчет) плановых показателей по расходам на транспортные услуги</t>
  </si>
  <si>
    <t>Вид услуги перевозки</t>
  </si>
  <si>
    <t>Количество услуг перевозки, ед.</t>
  </si>
  <si>
    <t>Цена услуги перевозки, руб.</t>
  </si>
  <si>
    <t>Сумма, руб. (гр.3(4,5) х гр. 6(7,8))</t>
  </si>
  <si>
    <t>5.9.3. Обоснования (расчет) плановых показателей по расходам на коммунальные услуги</t>
  </si>
  <si>
    <t>Вид коммунальной услуги</t>
  </si>
  <si>
    <t>Количество объектов,ед.</t>
  </si>
  <si>
    <t>Расчетная потребность планового потребления ресурсов, ед.</t>
  </si>
  <si>
    <t>Тариф (с учетом НДС), руб.</t>
  </si>
  <si>
    <t>5.9.4. Обоснования (расчет) плановых показателей по расходам на аренду имущества</t>
  </si>
  <si>
    <t>Арендуемая площадь (количество объектов, оборудования, иного имущества), кв. м. (ед.)</t>
  </si>
  <si>
    <t>Продолжительность аренды (месяц,сутки,час)</t>
  </si>
  <si>
    <t>Цена аренды в месяц (сутки,час)/стоимость возмещаемых услуг по содержанию, руб.</t>
  </si>
  <si>
    <t>5.9.5. Обоснования (расчет) плановых показателей по расходам на содержание имущества</t>
  </si>
  <si>
    <t>Наименование объекта</t>
  </si>
  <si>
    <t>Объект</t>
  </si>
  <si>
    <t>Количество работ (услуг), ед.</t>
  </si>
  <si>
    <t>Сметная стоимость работ (услуг), руб.</t>
  </si>
  <si>
    <t>5.9.6. Обоснования (расчет) плановых показателей по расходам на обязательное страхование</t>
  </si>
  <si>
    <t>Базовые ставки страховых тарифов и поправочных коэффициентов к ним, руб.</t>
  </si>
  <si>
    <t>5.9.7. Обоснования (расчет) плановых показателей по расходам на повышение квалификации (профессиональную переподготовку)</t>
  </si>
  <si>
    <t>Цена обучения одного работника, руб.</t>
  </si>
  <si>
    <t>Количество застрахованных работников, застрахованного имущества, чел. (ед.)</t>
  </si>
  <si>
    <t xml:space="preserve">Количество работников, направляемых на повышение квалификации (профессиональную переподготовку) , чел. </t>
  </si>
  <si>
    <t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</si>
  <si>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>Численность работников, чел.</t>
  </si>
  <si>
    <t>Стоимость работ (услуг) по содержанию, руб.</t>
  </si>
  <si>
    <t>5.9.9. Обоснование (расчет) плановых показателей по расходам на приобретение объектов движимого имущества</t>
  </si>
  <si>
    <t>Количество объектов необходимого движимого имущества, ед.</t>
  </si>
  <si>
    <t>Стоимость приобретения необходимого движимого имущества, руб.</t>
  </si>
  <si>
    <t>5.9.10. Обоснование (расчет) плановых показателей по расходам на приобретение материальных запасов</t>
  </si>
  <si>
    <t>Потребность в приобретении материальных запасов с учетом наличия указанного имущества в запасе, ед.</t>
  </si>
  <si>
    <t>Стоимость приобретения материальных запасов, руб.</t>
  </si>
  <si>
    <t>5.9.11. Обоснование (расчет) плановых показателей по расходам на осуществление капитальных вложений</t>
  </si>
  <si>
    <t>Сметная стоимость объекта капитального строительства, руб.</t>
  </si>
  <si>
    <t>1</t>
  </si>
  <si>
    <t>5.2.2. Расчет страховых взносов на обязательное социальное страхование</t>
  </si>
  <si>
    <t>Услуги связи интернет</t>
  </si>
  <si>
    <t>Транспортные услуги</t>
  </si>
  <si>
    <t>Руководитель, специалисты  служащие</t>
  </si>
  <si>
    <t>Рабочие</t>
  </si>
  <si>
    <t>Поставка теплоэнергии</t>
  </si>
  <si>
    <t>Поставка электроэнергии</t>
  </si>
  <si>
    <t>Вывоз ТКО</t>
  </si>
  <si>
    <t>Хозяйственные товары, прочие МЗ</t>
  </si>
  <si>
    <t>Медосмотр сотрудников</t>
  </si>
  <si>
    <t>Страховые взносы в Пенсионный фонд Российской Федерации, всего по ставке 22,0 %</t>
  </si>
  <si>
    <t>прочие работы и услуги в том числе: повышение квалификации (профессиональная переподготовка)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</si>
  <si>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  <charset val="204"/>
      </rPr>
      <t>года 2020</t>
    </r>
  </si>
  <si>
    <t>Услуги связи</t>
  </si>
  <si>
    <t>Руководитель-директор</t>
  </si>
  <si>
    <t>Повышение квалификации, участие в семинарах</t>
  </si>
  <si>
    <t>Итого по платным услугам (02.01.00)</t>
  </si>
  <si>
    <t>Итого субсидии на выполнение муниципального задания (04.00.00)</t>
  </si>
  <si>
    <t>Пособие за первые 3 дня временной нетрудоспособности за счет средств работодателя</t>
  </si>
  <si>
    <t>Услуги водоснабжения и водоотведения</t>
  </si>
  <si>
    <t>Дератизация помещения</t>
  </si>
  <si>
    <t>Приобретение и использование справочно-правовых систем</t>
  </si>
  <si>
    <t>Заправка картриджей</t>
  </si>
  <si>
    <t xml:space="preserve">Всего  </t>
  </si>
  <si>
    <t>Канцтовары, бумага</t>
  </si>
  <si>
    <t>Прочие работы</t>
  </si>
  <si>
    <t xml:space="preserve">Налог на имущество </t>
  </si>
  <si>
    <t>Классные руководители</t>
  </si>
  <si>
    <t>Молодые специалисты</t>
  </si>
  <si>
    <t>Итого по целевым средствам (05.01.00)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</si>
  <si>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</si>
  <si>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>Задолженность по обязательствам    (кредиторская задолженность)                на начало года</t>
  </si>
  <si>
    <t>Задолженность по уплате страховых взносов (кредиторская задолженность)   на конец года</t>
  </si>
  <si>
    <t>Налог на экологию</t>
  </si>
  <si>
    <t>Уплата иных платежей (штрафы,пени)</t>
  </si>
  <si>
    <t>Выплаты по подготовке к ГИА</t>
  </si>
  <si>
    <t>340+310</t>
  </si>
  <si>
    <t>226+228</t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</si>
  <si>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</si>
  <si>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</si>
  <si>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</si>
  <si>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                          
(на текущий финансовый год)</t>
  </si>
  <si>
    <t>на  2023 год                          
(на первый год
 планового периода)</t>
  </si>
  <si>
    <t>на  2024 год                          
(на второй год 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</si>
  <si>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</si>
  <si>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</si>
  <si>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</si>
  <si>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  <charset val="204"/>
      </rPr>
      <t xml:space="preserve"> </t>
    </r>
  </si>
  <si>
    <t>Охранные услуги</t>
  </si>
  <si>
    <t>Программное обеспечение</t>
  </si>
  <si>
    <t>Приобретение основных средств</t>
  </si>
  <si>
    <t>Бланки строгой отчетности</t>
  </si>
  <si>
    <t>Строительные материалы</t>
  </si>
  <si>
    <t>Бесплатное питание (пайки)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</si>
</sst>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"/>
    <numFmt numFmtId="165" formatCode="#,##0.00_ ;\-#,##0.00\ 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"/>
      <family val="2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.5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8"/>
      <name val="Times New Roman Cyr"/>
      <charset val="204"/>
    </font>
    <font>
      <b/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name val="Times New Roman Cyr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579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/>
    <xf numFmtId="0" fontId="3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/>
    <xf numFmtId="0" fontId="3" fillId="2" borderId="0" xfId="0" applyFont="1" applyFill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/>
    <xf numFmtId="0" fontId="0" fillId="0" borderId="0" xfId="0" applyAlignment="1"/>
    <xf numFmtId="49" fontId="9" fillId="2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11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left"/>
    </xf>
    <xf numFmtId="0" fontId="20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0" fontId="0" fillId="0" borderId="0" xfId="0" applyAlignment="1"/>
    <xf numFmtId="0" fontId="18" fillId="0" borderId="0" xfId="0" applyFont="1"/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24" fillId="2" borderId="0" xfId="0" applyFont="1" applyFill="1" applyBorder="1" applyAlignment="1"/>
    <xf numFmtId="0" fontId="18" fillId="0" borderId="0" xfId="0" applyFont="1" applyAlignment="1"/>
    <xf numFmtId="0" fontId="8" fillId="2" borderId="0" xfId="0" applyFont="1" applyFill="1" applyBorder="1"/>
    <xf numFmtId="49" fontId="6" fillId="2" borderId="0" xfId="0" applyNumberFormat="1" applyFont="1" applyFill="1" applyBorder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4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/>
    <xf numFmtId="0" fontId="11" fillId="2" borderId="0" xfId="0" applyFont="1" applyFill="1" applyBorder="1" applyAlignment="1">
      <alignment horizontal="left" vertical="center" wrapText="1" indent="4"/>
    </xf>
    <xf numFmtId="0" fontId="25" fillId="2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8" fillId="2" borderId="0" xfId="0" applyFont="1" applyFill="1" applyBorder="1" applyAlignment="1"/>
    <xf numFmtId="0" fontId="13" fillId="0" borderId="0" xfId="0" applyFont="1" applyAlignment="1"/>
    <xf numFmtId="0" fontId="25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4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3" fillId="2" borderId="0" xfId="0" applyFont="1" applyFill="1"/>
    <xf numFmtId="0" fontId="27" fillId="0" borderId="0" xfId="0" applyFont="1"/>
    <xf numFmtId="0" fontId="20" fillId="0" borderId="0" xfId="0" applyFont="1"/>
    <xf numFmtId="49" fontId="23" fillId="2" borderId="0" xfId="0" applyNumberFormat="1" applyFont="1" applyFill="1" applyBorder="1" applyAlignment="1">
      <alignment vertical="center" wrapText="1"/>
    </xf>
    <xf numFmtId="49" fontId="30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right" vertical="center"/>
    </xf>
    <xf numFmtId="0" fontId="11" fillId="2" borderId="17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wrapText="1"/>
    </xf>
    <xf numFmtId="0" fontId="6" fillId="2" borderId="7" xfId="0" applyNumberFormat="1" applyFont="1" applyFill="1" applyBorder="1" applyAlignment="1">
      <alignment horizontal="left" wrapText="1" indent="4"/>
    </xf>
    <xf numFmtId="0" fontId="11" fillId="2" borderId="17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wrapText="1"/>
    </xf>
    <xf numFmtId="49" fontId="45" fillId="2" borderId="0" xfId="0" applyNumberFormat="1" applyFont="1" applyFill="1" applyBorder="1" applyAlignment="1">
      <alignment horizontal="center" wrapText="1"/>
    </xf>
    <xf numFmtId="4" fontId="39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51" fillId="0" borderId="0" xfId="0" applyFont="1"/>
    <xf numFmtId="0" fontId="1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/>
    <xf numFmtId="0" fontId="50" fillId="0" borderId="0" xfId="0" applyFont="1" applyFill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51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4" fontId="18" fillId="0" borderId="0" xfId="0" applyNumberFormat="1" applyFont="1"/>
    <xf numFmtId="0" fontId="57" fillId="2" borderId="0" xfId="0" applyNumberFormat="1" applyFont="1" applyFill="1" applyBorder="1" applyAlignment="1">
      <alignment horizontal="left"/>
    </xf>
    <xf numFmtId="0" fontId="59" fillId="0" borderId="0" xfId="0" applyNumberFormat="1" applyFont="1" applyBorder="1" applyAlignment="1">
      <alignment horizontal="left"/>
    </xf>
    <xf numFmtId="4" fontId="31" fillId="2" borderId="17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4" fontId="42" fillId="2" borderId="17" xfId="0" applyNumberFormat="1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/>
    </xf>
    <xf numFmtId="0" fontId="31" fillId="2" borderId="2" xfId="0" applyNumberFormat="1" applyFont="1" applyFill="1" applyBorder="1" applyAlignment="1">
      <alignment horizontal="left" vertical="center"/>
    </xf>
    <xf numFmtId="0" fontId="31" fillId="2" borderId="8" xfId="0" applyNumberFormat="1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 wrapText="1"/>
    </xf>
    <xf numFmtId="4" fontId="56" fillId="2" borderId="17" xfId="0" applyNumberFormat="1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left"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49" fontId="31" fillId="2" borderId="17" xfId="0" applyNumberFormat="1" applyFont="1" applyFill="1" applyBorder="1" applyAlignment="1">
      <alignment horizontal="center" vertical="center" wrapText="1"/>
    </xf>
    <xf numFmtId="4" fontId="42" fillId="2" borderId="7" xfId="0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8" xfId="0" applyNumberFormat="1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31" fillId="2" borderId="2" xfId="0" applyNumberFormat="1" applyFont="1" applyFill="1" applyBorder="1" applyAlignment="1">
      <alignment horizontal="left" vertical="center" wrapText="1"/>
    </xf>
    <xf numFmtId="0" fontId="31" fillId="2" borderId="8" xfId="0" applyNumberFormat="1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4" fontId="40" fillId="2" borderId="9" xfId="0" applyNumberFormat="1" applyFont="1" applyFill="1" applyBorder="1" applyAlignment="1">
      <alignment horizontal="center" vertical="center" wrapText="1"/>
    </xf>
    <xf numFmtId="4" fontId="40" fillId="2" borderId="10" xfId="0" applyNumberFormat="1" applyFont="1" applyFill="1" applyBorder="1" applyAlignment="1">
      <alignment horizontal="center" vertical="center" wrapText="1"/>
    </xf>
    <xf numFmtId="4" fontId="40" fillId="2" borderId="29" xfId="0" applyNumberFormat="1" applyFont="1" applyFill="1" applyBorder="1" applyAlignment="1">
      <alignment horizontal="center" vertical="center" wrapText="1"/>
    </xf>
    <xf numFmtId="4" fontId="34" fillId="2" borderId="7" xfId="0" applyNumberFormat="1" applyFont="1" applyFill="1" applyBorder="1" applyAlignment="1">
      <alignment horizontal="center" vertical="center" wrapText="1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" borderId="8" xfId="0" applyNumberFormat="1" applyFont="1" applyFill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  <xf numFmtId="4" fontId="31" fillId="2" borderId="12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 wrapText="1"/>
    </xf>
    <xf numFmtId="43" fontId="41" fillId="2" borderId="17" xfId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vertical="center" wrapText="1"/>
    </xf>
    <xf numFmtId="43" fontId="41" fillId="2" borderId="1" xfId="1" applyFont="1" applyFill="1" applyBorder="1" applyAlignment="1">
      <alignment horizontal="center" vertical="center" wrapText="1"/>
    </xf>
    <xf numFmtId="43" fontId="41" fillId="2" borderId="3" xfId="1" applyFont="1" applyFill="1" applyBorder="1" applyAlignment="1">
      <alignment horizontal="center" vertical="center" wrapText="1"/>
    </xf>
    <xf numFmtId="43" fontId="41" fillId="2" borderId="0" xfId="1" applyFont="1" applyFill="1" applyBorder="1" applyAlignment="1">
      <alignment horizontal="center" vertical="center" wrapText="1"/>
    </xf>
    <xf numFmtId="43" fontId="41" fillId="2" borderId="5" xfId="1" applyFont="1" applyFill="1" applyBorder="1" applyAlignment="1">
      <alignment horizontal="center" vertical="center" wrapText="1"/>
    </xf>
    <xf numFmtId="43" fontId="41" fillId="2" borderId="10" xfId="1" applyFont="1" applyFill="1" applyBorder="1" applyAlignment="1">
      <alignment horizontal="center" vertical="center" wrapText="1"/>
    </xf>
    <xf numFmtId="43" fontId="41" fillId="2" borderId="11" xfId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49" fontId="41" fillId="2" borderId="3" xfId="0" applyNumberFormat="1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49" fontId="41" fillId="2" borderId="0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/>
    </xf>
    <xf numFmtId="49" fontId="41" fillId="2" borderId="9" xfId="0" applyNumberFormat="1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49" fontId="41" fillId="2" borderId="11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6" xfId="0" applyNumberFormat="1" applyFont="1" applyFill="1" applyBorder="1" applyAlignment="1">
      <alignment horizontal="center" vertical="center" wrapText="1"/>
    </xf>
    <xf numFmtId="49" fontId="41" fillId="2" borderId="0" xfId="0" applyNumberFormat="1" applyFont="1" applyFill="1" applyBorder="1" applyAlignment="1">
      <alignment horizontal="center" vertical="center" wrapText="1"/>
    </xf>
    <xf numFmtId="49" fontId="41" fillId="2" borderId="9" xfId="0" applyNumberFormat="1" applyFont="1" applyFill="1" applyBorder="1" applyAlignment="1">
      <alignment horizontal="center" vertical="center" wrapText="1"/>
    </xf>
    <xf numFmtId="49" fontId="41" fillId="2" borderId="1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4" fontId="40" fillId="2" borderId="19" xfId="0" applyNumberFormat="1" applyFont="1" applyFill="1" applyBorder="1" applyAlignment="1">
      <alignment horizontal="center" vertical="center" wrapText="1"/>
    </xf>
    <xf numFmtId="4" fontId="40" fillId="2" borderId="20" xfId="0" applyNumberFormat="1" applyFont="1" applyFill="1" applyBorder="1" applyAlignment="1">
      <alignment horizontal="center" vertical="center" wrapText="1"/>
    </xf>
    <xf numFmtId="4" fontId="40" fillId="2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" fontId="40" fillId="2" borderId="22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4" fontId="40" fillId="2" borderId="11" xfId="0" applyNumberFormat="1" applyFont="1" applyFill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wrapText="1"/>
    </xf>
    <xf numFmtId="49" fontId="34" fillId="2" borderId="22" xfId="0" applyNumberFormat="1" applyFont="1" applyFill="1" applyBorder="1" applyAlignment="1">
      <alignment horizontal="center" wrapText="1"/>
    </xf>
    <xf numFmtId="49" fontId="34" fillId="2" borderId="2" xfId="0" applyNumberFormat="1" applyFont="1" applyFill="1" applyBorder="1" applyAlignment="1">
      <alignment horizontal="center" wrapText="1"/>
    </xf>
    <xf numFmtId="49" fontId="34" fillId="2" borderId="8" xfId="0" applyNumberFormat="1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49" fontId="34" fillId="2" borderId="17" xfId="0" applyNumberFormat="1" applyFont="1" applyFill="1" applyBorder="1" applyAlignment="1">
      <alignment horizontal="left" wrapText="1"/>
    </xf>
    <xf numFmtId="4" fontId="34" fillId="2" borderId="18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wrapText="1"/>
    </xf>
    <xf numFmtId="49" fontId="34" fillId="2" borderId="23" xfId="0" applyNumberFormat="1" applyFont="1" applyFill="1" applyBorder="1" applyAlignment="1">
      <alignment horizontal="center" wrapText="1"/>
    </xf>
    <xf numFmtId="4" fontId="34" fillId="2" borderId="14" xfId="0" applyNumberFormat="1" applyFont="1" applyFill="1" applyBorder="1" applyAlignment="1">
      <alignment horizontal="center" vertic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3" xfId="0" applyNumberFormat="1" applyFont="1" applyFill="1" applyBorder="1" applyAlignment="1">
      <alignment horizontal="center" vertical="center" wrapText="1"/>
    </xf>
    <xf numFmtId="4" fontId="40" fillId="2" borderId="14" xfId="0" applyNumberFormat="1" applyFont="1" applyFill="1" applyBorder="1" applyAlignment="1">
      <alignment horizontal="center" vertical="center" wrapText="1"/>
    </xf>
    <xf numFmtId="4" fontId="40" fillId="2" borderId="15" xfId="0" applyNumberFormat="1" applyFont="1" applyFill="1" applyBorder="1" applyAlignment="1">
      <alignment horizontal="center" vertical="center" wrapText="1"/>
    </xf>
    <xf numFmtId="4" fontId="40" fillId="2" borderId="23" xfId="0" applyNumberFormat="1" applyFont="1" applyFill="1" applyBorder="1" applyAlignment="1">
      <alignment horizontal="center" vertical="center" wrapText="1"/>
    </xf>
    <xf numFmtId="4" fontId="40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2" borderId="8" xfId="0" applyNumberFormat="1" applyFont="1" applyFill="1" applyBorder="1" applyAlignment="1">
      <alignment horizontal="left" wrapText="1"/>
    </xf>
    <xf numFmtId="0" fontId="44" fillId="2" borderId="17" xfId="0" applyNumberFormat="1" applyFont="1" applyFill="1" applyBorder="1" applyAlignment="1">
      <alignment horizontal="left" wrapText="1" indent="2"/>
    </xf>
    <xf numFmtId="0" fontId="14" fillId="0" borderId="17" xfId="0" applyFont="1" applyBorder="1" applyAlignment="1">
      <alignment horizontal="left" wrapText="1" indent="2"/>
    </xf>
    <xf numFmtId="0" fontId="6" fillId="2" borderId="17" xfId="0" applyNumberFormat="1" applyFont="1" applyFill="1" applyBorder="1" applyAlignment="1">
      <alignment horizontal="left" wrapText="1" indent="2"/>
    </xf>
    <xf numFmtId="0" fontId="0" fillId="0" borderId="17" xfId="0" applyBorder="1" applyAlignment="1">
      <alignment horizontal="left" wrapText="1" indent="2"/>
    </xf>
    <xf numFmtId="49" fontId="6" fillId="2" borderId="8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left" wrapText="1"/>
    </xf>
    <xf numFmtId="0" fontId="0" fillId="0" borderId="12" xfId="0" applyBorder="1" applyAlignment="1">
      <alignment horizontal="left" wrapText="1" indent="2"/>
    </xf>
    <xf numFmtId="0" fontId="0" fillId="0" borderId="27" xfId="0" applyFont="1" applyBorder="1" applyAlignment="1">
      <alignment wrapText="1"/>
    </xf>
    <xf numFmtId="0" fontId="25" fillId="0" borderId="0" xfId="0" applyFont="1" applyFill="1" applyBorder="1" applyAlignment="1">
      <alignment horizontal="justify" vertical="center" wrapText="1"/>
    </xf>
    <xf numFmtId="43" fontId="43" fillId="2" borderId="17" xfId="1" applyFont="1" applyFill="1" applyBorder="1" applyAlignment="1">
      <alignment horizontal="center" vertical="center" wrapText="1"/>
    </xf>
    <xf numFmtId="43" fontId="53" fillId="2" borderId="17" xfId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43" fontId="41" fillId="2" borderId="7" xfId="1" applyFont="1" applyFill="1" applyBorder="1" applyAlignment="1">
      <alignment horizontal="center" vertical="center" wrapText="1"/>
    </xf>
    <xf numFmtId="43" fontId="41" fillId="2" borderId="2" xfId="1" applyFont="1" applyFill="1" applyBorder="1" applyAlignment="1">
      <alignment horizontal="center" vertical="center" wrapText="1"/>
    </xf>
    <xf numFmtId="43" fontId="41" fillId="2" borderId="8" xfId="1" applyFont="1" applyFill="1" applyBorder="1" applyAlignment="1">
      <alignment horizontal="center" vertical="center" wrapText="1"/>
    </xf>
    <xf numFmtId="43" fontId="53" fillId="2" borderId="7" xfId="1" applyFont="1" applyFill="1" applyBorder="1" applyAlignment="1">
      <alignment horizontal="center" vertical="center" wrapText="1"/>
    </xf>
    <xf numFmtId="43" fontId="53" fillId="2" borderId="2" xfId="1" applyFont="1" applyFill="1" applyBorder="1" applyAlignment="1">
      <alignment horizontal="center" vertical="center" wrapText="1"/>
    </xf>
    <xf numFmtId="43" fontId="53" fillId="2" borderId="8" xfId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4" fontId="43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left" wrapText="1"/>
    </xf>
    <xf numFmtId="49" fontId="25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/>
    </xf>
    <xf numFmtId="164" fontId="38" fillId="2" borderId="17" xfId="0" applyNumberFormat="1" applyFont="1" applyFill="1" applyBorder="1" applyAlignment="1">
      <alignment horizontal="left" vertical="top" wrapText="1"/>
    </xf>
    <xf numFmtId="164" fontId="38" fillId="2" borderId="17" xfId="0" applyNumberFormat="1" applyFont="1" applyFill="1" applyBorder="1" applyAlignment="1">
      <alignment horizontal="left" vertical="center" wrapText="1"/>
    </xf>
    <xf numFmtId="49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/>
    </xf>
    <xf numFmtId="164" fontId="38" fillId="2" borderId="17" xfId="0" applyNumberFormat="1" applyFont="1" applyFill="1" applyBorder="1" applyAlignment="1">
      <alignment horizontal="center" wrapText="1"/>
    </xf>
    <xf numFmtId="0" fontId="33" fillId="2" borderId="0" xfId="0" applyFont="1" applyFill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3" fontId="38" fillId="2" borderId="2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4" fontId="38" fillId="2" borderId="17" xfId="0" applyNumberFormat="1" applyFont="1" applyFill="1" applyBorder="1" applyAlignment="1">
      <alignment horizontal="center" wrapText="1"/>
    </xf>
    <xf numFmtId="0" fontId="38" fillId="2" borderId="7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wrapText="1"/>
    </xf>
    <xf numFmtId="0" fontId="38" fillId="2" borderId="8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left" vertical="center" wrapText="1"/>
    </xf>
    <xf numFmtId="4" fontId="37" fillId="2" borderId="1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39" fillId="2" borderId="17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8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wrapText="1"/>
    </xf>
    <xf numFmtId="4" fontId="38" fillId="2" borderId="2" xfId="0" applyNumberFormat="1" applyFont="1" applyFill="1" applyBorder="1" applyAlignment="1">
      <alignment horizontal="center" wrapText="1"/>
    </xf>
    <xf numFmtId="4" fontId="38" fillId="2" borderId="8" xfId="0" applyNumberFormat="1" applyFont="1" applyFill="1" applyBorder="1" applyAlignment="1">
      <alignment horizont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wrapText="1"/>
    </xf>
    <xf numFmtId="49" fontId="38" fillId="2" borderId="17" xfId="0" applyNumberFormat="1" applyFont="1" applyFill="1" applyBorder="1" applyAlignment="1">
      <alignment horizontal="left" wrapText="1"/>
    </xf>
    <xf numFmtId="43" fontId="38" fillId="2" borderId="17" xfId="1" applyFont="1" applyFill="1" applyBorder="1" applyAlignment="1">
      <alignment horizontal="center" vertical="center" wrapText="1"/>
    </xf>
    <xf numFmtId="43" fontId="39" fillId="2" borderId="17" xfId="1" applyFont="1" applyFill="1" applyBorder="1" applyAlignment="1">
      <alignment horizontal="center" vertical="center" wrapText="1"/>
    </xf>
    <xf numFmtId="49" fontId="38" fillId="2" borderId="7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8" fillId="2" borderId="8" xfId="0" applyNumberFormat="1" applyFont="1" applyFill="1" applyBorder="1" applyAlignment="1">
      <alignment horizontal="center" vertical="center"/>
    </xf>
    <xf numFmtId="1" fontId="23" fillId="2" borderId="17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/>
    </xf>
    <xf numFmtId="1" fontId="38" fillId="2" borderId="17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49" fontId="47" fillId="2" borderId="8" xfId="0" applyNumberFormat="1" applyFont="1" applyFill="1" applyBorder="1" applyAlignment="1">
      <alignment horizontal="center" vertical="center"/>
    </xf>
    <xf numFmtId="0" fontId="34" fillId="2" borderId="10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left" wrapText="1"/>
    </xf>
    <xf numFmtId="49" fontId="36" fillId="2" borderId="7" xfId="0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center" vertical="center"/>
    </xf>
    <xf numFmtId="49" fontId="36" fillId="2" borderId="8" xfId="0" applyNumberFormat="1" applyFont="1" applyFill="1" applyBorder="1" applyAlignment="1">
      <alignment horizontal="center" vertical="center"/>
    </xf>
    <xf numFmtId="4" fontId="37" fillId="2" borderId="7" xfId="0" applyNumberFormat="1" applyFont="1" applyFill="1" applyBorder="1" applyAlignment="1">
      <alignment horizontal="center" vertical="center"/>
    </xf>
    <xf numFmtId="4" fontId="37" fillId="2" borderId="2" xfId="0" applyNumberFormat="1" applyFont="1" applyFill="1" applyBorder="1" applyAlignment="1">
      <alignment horizontal="center" vertical="center"/>
    </xf>
    <xf numFmtId="4" fontId="37" fillId="2" borderId="8" xfId="0" applyNumberFormat="1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23" fillId="2" borderId="3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43" fontId="33" fillId="2" borderId="17" xfId="1" applyFont="1" applyFill="1" applyBorder="1" applyAlignment="1">
      <alignment horizontal="center" vertical="center" wrapText="1"/>
    </xf>
    <xf numFmtId="0" fontId="47" fillId="2" borderId="17" xfId="0" applyNumberFormat="1" applyFont="1" applyFill="1" applyBorder="1" applyAlignment="1">
      <alignment horizontal="center" vertical="center" wrapText="1"/>
    </xf>
    <xf numFmtId="0" fontId="47" fillId="3" borderId="17" xfId="0" applyFont="1" applyFill="1" applyBorder="1" applyAlignment="1">
      <alignment horizontal="center" vertical="center" wrapText="1"/>
    </xf>
    <xf numFmtId="4" fontId="47" fillId="2" borderId="1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 wrapText="1"/>
    </xf>
    <xf numFmtId="4" fontId="47" fillId="0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wrapText="1"/>
    </xf>
    <xf numFmtId="43" fontId="52" fillId="2" borderId="7" xfId="1" applyFont="1" applyFill="1" applyBorder="1" applyAlignment="1">
      <alignment horizontal="center" vertical="center" wrapText="1"/>
    </xf>
    <xf numFmtId="43" fontId="52" fillId="2" borderId="2" xfId="1" applyFont="1" applyFill="1" applyBorder="1" applyAlignment="1">
      <alignment horizontal="center" vertical="center" wrapText="1"/>
    </xf>
    <xf numFmtId="43" fontId="52" fillId="2" borderId="8" xfId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textRotation="90" wrapText="1"/>
    </xf>
    <xf numFmtId="0" fontId="47" fillId="2" borderId="17" xfId="0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/>
    </xf>
    <xf numFmtId="0" fontId="47" fillId="0" borderId="17" xfId="0" applyNumberFormat="1" applyFont="1" applyFill="1" applyBorder="1" applyAlignment="1">
      <alignment horizontal="center" vertical="center" wrapText="1"/>
    </xf>
    <xf numFmtId="49" fontId="47" fillId="2" borderId="17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4" fontId="45" fillId="3" borderId="17" xfId="0" applyNumberFormat="1" applyFont="1" applyFill="1" applyBorder="1" applyAlignment="1">
      <alignment horizontal="center" vertical="center" wrapText="1"/>
    </xf>
    <xf numFmtId="0" fontId="45" fillId="3" borderId="17" xfId="0" applyFont="1" applyFill="1" applyBorder="1" applyAlignment="1">
      <alignment horizontal="left" vertical="center"/>
    </xf>
    <xf numFmtId="0" fontId="47" fillId="3" borderId="17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left" wrapText="1"/>
    </xf>
    <xf numFmtId="0" fontId="47" fillId="2" borderId="17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4" fontId="45" fillId="2" borderId="17" xfId="0" applyNumberFormat="1" applyFont="1" applyFill="1" applyBorder="1" applyAlignment="1">
      <alignment horizontal="center" vertical="center"/>
    </xf>
    <xf numFmtId="4" fontId="47" fillId="2" borderId="9" xfId="0" applyNumberFormat="1" applyFont="1" applyFill="1" applyBorder="1" applyAlignment="1">
      <alignment horizontal="center" vertical="center" wrapText="1"/>
    </xf>
    <xf numFmtId="4" fontId="47" fillId="2" borderId="10" xfId="0" applyNumberFormat="1" applyFont="1" applyFill="1" applyBorder="1" applyAlignment="1">
      <alignment horizontal="center" vertical="center" wrapText="1"/>
    </xf>
    <xf numFmtId="4" fontId="47" fillId="2" borderId="11" xfId="0" applyNumberFormat="1" applyFont="1" applyFill="1" applyBorder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4" fontId="47" fillId="2" borderId="8" xfId="0" applyNumberFormat="1" applyFont="1" applyFill="1" applyBorder="1" applyAlignment="1">
      <alignment horizontal="center" vertical="center" wrapText="1"/>
    </xf>
    <xf numFmtId="0" fontId="47" fillId="2" borderId="2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43" fontId="45" fillId="2" borderId="17" xfId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3" fontId="52" fillId="2" borderId="17" xfId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left" vertical="center"/>
    </xf>
    <xf numFmtId="0" fontId="48" fillId="2" borderId="7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8" xfId="0" applyFont="1" applyFill="1" applyBorder="1" applyAlignment="1">
      <alignment vertical="center" wrapText="1"/>
    </xf>
    <xf numFmtId="49" fontId="45" fillId="2" borderId="17" xfId="0" applyNumberFormat="1" applyFont="1" applyFill="1" applyBorder="1" applyAlignment="1">
      <alignment horizontal="center" wrapText="1"/>
    </xf>
    <xf numFmtId="43" fontId="48" fillId="2" borderId="17" xfId="1" applyFont="1" applyFill="1" applyBorder="1" applyAlignment="1">
      <alignment horizontal="center" vertical="center" wrapText="1"/>
    </xf>
    <xf numFmtId="0" fontId="49" fillId="2" borderId="19" xfId="0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43" fontId="55" fillId="2" borderId="17" xfId="1" applyFont="1" applyFill="1" applyBorder="1" applyAlignment="1">
      <alignment horizontal="center" vertical="center" wrapText="1"/>
    </xf>
    <xf numFmtId="43" fontId="33" fillId="0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vertical="center" wrapText="1"/>
    </xf>
    <xf numFmtId="49" fontId="38" fillId="2" borderId="17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38" fillId="2" borderId="1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2" fontId="46" fillId="2" borderId="7" xfId="0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/>
    </xf>
    <xf numFmtId="2" fontId="46" fillId="2" borderId="8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38" fillId="2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center" vertical="center"/>
    </xf>
    <xf numFmtId="0" fontId="45" fillId="3" borderId="17" xfId="0" applyNumberFormat="1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4" fontId="45" fillId="0" borderId="17" xfId="0" applyNumberFormat="1" applyFont="1" applyFill="1" applyBorder="1" applyAlignment="1">
      <alignment horizontal="center" vertical="center" wrapText="1"/>
    </xf>
    <xf numFmtId="4" fontId="35" fillId="2" borderId="14" xfId="0" applyNumberFormat="1" applyFont="1" applyFill="1" applyBorder="1" applyAlignment="1">
      <alignment horizontal="center" vertical="center" wrapText="1"/>
    </xf>
    <xf numFmtId="4" fontId="35" fillId="2" borderId="15" xfId="0" applyNumberFormat="1" applyFont="1" applyFill="1" applyBorder="1" applyAlignment="1">
      <alignment horizontal="center" vertical="center" wrapText="1"/>
    </xf>
    <xf numFmtId="4" fontId="35" fillId="2" borderId="23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8" xfId="0" applyNumberFormat="1" applyFont="1" applyFill="1" applyBorder="1" applyAlignment="1">
      <alignment horizontal="center" vertical="center" wrapText="1"/>
    </xf>
    <xf numFmtId="0" fontId="35" fillId="2" borderId="7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5" fillId="2" borderId="15" xfId="0" applyNumberFormat="1" applyFont="1" applyFill="1" applyBorder="1" applyAlignment="1">
      <alignment horizontal="center" vertical="center" wrapText="1"/>
    </xf>
    <xf numFmtId="0" fontId="35" fillId="2" borderId="23" xfId="0" applyNumberFormat="1" applyFont="1" applyFill="1" applyBorder="1" applyAlignment="1">
      <alignment horizontal="center" vertical="center" wrapText="1"/>
    </xf>
    <xf numFmtId="0" fontId="35" fillId="2" borderId="14" xfId="0" applyNumberFormat="1" applyFont="1" applyFill="1" applyBorder="1" applyAlignment="1">
      <alignment horizontal="center" vertical="center" wrapText="1"/>
    </xf>
    <xf numFmtId="4" fontId="35" fillId="2" borderId="7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/>
    </xf>
    <xf numFmtId="4" fontId="11" fillId="2" borderId="33" xfId="0" applyNumberFormat="1" applyFont="1" applyFill="1" applyBorder="1" applyAlignment="1">
      <alignment horizontal="center"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4" fontId="11" fillId="2" borderId="34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right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4" fontId="47" fillId="2" borderId="27" xfId="0" applyNumberFormat="1" applyFont="1" applyFill="1" applyBorder="1" applyAlignment="1">
      <alignment horizontal="center" vertical="center" wrapText="1"/>
    </xf>
    <xf numFmtId="4" fontId="45" fillId="0" borderId="26" xfId="0" applyNumberFormat="1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wrapText="1"/>
    </xf>
    <xf numFmtId="0" fontId="47" fillId="2" borderId="2" xfId="0" applyFont="1" applyFill="1" applyBorder="1" applyAlignment="1">
      <alignment horizontal="left" wrapText="1"/>
    </xf>
    <xf numFmtId="0" fontId="47" fillId="2" borderId="8" xfId="0" applyFont="1" applyFill="1" applyBorder="1" applyAlignment="1">
      <alignment horizontal="left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4" fontId="38" fillId="2" borderId="7" xfId="0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8" fillId="2" borderId="8" xfId="0" applyNumberFormat="1" applyFont="1" applyFill="1" applyBorder="1" applyAlignment="1">
      <alignment horizontal="center" vertical="center"/>
    </xf>
    <xf numFmtId="4" fontId="22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49" fontId="11" fillId="2" borderId="8" xfId="0" applyNumberFormat="1" applyFont="1" applyFill="1" applyBorder="1" applyAlignment="1">
      <alignment horizont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horizontal="center" vertical="center"/>
    </xf>
    <xf numFmtId="0" fontId="58" fillId="2" borderId="17" xfId="0" applyFont="1" applyFill="1" applyBorder="1" applyAlignment="1">
      <alignment horizontal="left" wrapText="1"/>
    </xf>
    <xf numFmtId="0" fontId="58" fillId="2" borderId="17" xfId="0" applyFont="1" applyFill="1" applyBorder="1" applyAlignment="1">
      <alignment horizontal="center" vertical="center"/>
    </xf>
    <xf numFmtId="0" fontId="58" fillId="2" borderId="17" xfId="0" applyNumberFormat="1" applyFont="1" applyFill="1" applyBorder="1" applyAlignment="1">
      <alignment horizontal="center" vertical="center" wrapText="1"/>
    </xf>
    <xf numFmtId="4" fontId="58" fillId="2" borderId="17" xfId="0" applyNumberFormat="1" applyFont="1" applyFill="1" applyBorder="1" applyAlignment="1">
      <alignment horizontal="center" vertical="center" wrapText="1"/>
    </xf>
    <xf numFmtId="0" fontId="45" fillId="0" borderId="26" xfId="0" applyNumberFormat="1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4" fontId="45" fillId="2" borderId="27" xfId="0" applyNumberFormat="1" applyFont="1" applyFill="1" applyBorder="1" applyAlignment="1">
      <alignment horizontal="center" vertical="center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left" vertical="center"/>
    </xf>
    <xf numFmtId="0" fontId="45" fillId="2" borderId="27" xfId="0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horizontal="center" wrapText="1"/>
    </xf>
    <xf numFmtId="0" fontId="23" fillId="2" borderId="28" xfId="0" applyFont="1" applyFill="1" applyBorder="1" applyAlignment="1">
      <alignment horizontal="center" vertical="center"/>
    </xf>
    <xf numFmtId="0" fontId="38" fillId="2" borderId="14" xfId="0" applyFont="1" applyFill="1" applyBorder="1" applyAlignment="1">
      <alignment horizontal="left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2" borderId="23" xfId="0" applyFont="1" applyFill="1" applyBorder="1" applyAlignment="1">
      <alignment horizontal="left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</cellXfs>
  <cellStyles count="4">
    <cellStyle name="Обычный" xfId="0" builtinId="0"/>
    <cellStyle name="Обычный 3 3" xfId="3"/>
    <cellStyle name="Обычный 4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G473"/>
  <sheetViews>
    <sheetView view="pageBreakPreview" topLeftCell="A7" zoomScale="70" zoomScaleNormal="91" zoomScaleSheetLayoutView="70" workbookViewId="0">
      <selection activeCell="AU25" sqref="AU25:AZ25"/>
    </sheetView>
  </sheetViews>
  <sheetFormatPr defaultRowHeight="15"/>
  <cols>
    <col min="1" max="1" width="1.28515625" style="16" customWidth="1"/>
    <col min="2" max="11" width="2.42578125" style="16" customWidth="1"/>
    <col min="12" max="13" width="3.28515625" style="16" customWidth="1"/>
    <col min="14" max="18" width="2.42578125" style="16" customWidth="1"/>
    <col min="19" max="19" width="1.42578125" style="16" customWidth="1"/>
    <col min="20" max="21" width="3.42578125" style="16" customWidth="1"/>
    <col min="22" max="22" width="2.7109375" style="16" customWidth="1"/>
    <col min="23" max="23" width="3.42578125" style="16" customWidth="1"/>
    <col min="24" max="24" width="4.42578125" style="16" customWidth="1"/>
    <col min="25" max="25" width="14.7109375" style="16" customWidth="1"/>
    <col min="26" max="27" width="2.42578125" style="16" customWidth="1"/>
    <col min="28" max="28" width="4.7109375" style="16" customWidth="1"/>
    <col min="29" max="31" width="2.42578125" style="16" customWidth="1"/>
    <col min="32" max="35" width="2.5703125" style="16" customWidth="1"/>
    <col min="36" max="36" width="9.28515625" style="16" customWidth="1"/>
    <col min="37" max="39" width="2.5703125" style="16" customWidth="1"/>
    <col min="40" max="40" width="3.42578125" style="16" customWidth="1"/>
    <col min="41" max="42" width="2.5703125" style="16" customWidth="1"/>
    <col min="43" max="43" width="1.5703125" style="16" customWidth="1"/>
    <col min="44" max="44" width="9.28515625" style="16" customWidth="1"/>
    <col min="45" max="47" width="2.7109375" style="16" customWidth="1"/>
    <col min="48" max="51" width="2.5703125" style="16" customWidth="1"/>
    <col min="52" max="52" width="12.5703125" style="16" customWidth="1"/>
    <col min="53" max="53" width="3.28515625" customWidth="1"/>
    <col min="54" max="54" width="5.28515625" customWidth="1"/>
    <col min="55" max="55" width="8.85546875" hidden="1" customWidth="1"/>
    <col min="56" max="56" width="18" customWidth="1"/>
    <col min="57" max="57" width="19.42578125" customWidth="1"/>
    <col min="59" max="59" width="10.5703125" bestFit="1" customWidth="1"/>
  </cols>
  <sheetData>
    <row r="1" spans="1:58" s="2" customFormat="1" ht="42.75" customHeight="1">
      <c r="A1" s="17"/>
      <c r="B1" s="191" t="s">
        <v>31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8"/>
      <c r="BA1" s="3"/>
    </row>
    <row r="2" spans="1:58" s="2" customFormat="1" ht="15" customHeight="1">
      <c r="A2" s="17"/>
      <c r="B2" s="181" t="s">
        <v>32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3"/>
    </row>
    <row r="3" spans="1:58" s="2" customFormat="1" ht="3.75" customHeight="1">
      <c r="A3" s="17"/>
      <c r="B3" s="58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3"/>
    </row>
    <row r="4" spans="1:58" s="42" customFormat="1" ht="15" customHeight="1">
      <c r="A4" s="58"/>
      <c r="B4" s="246" t="s">
        <v>0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7" t="s">
        <v>9</v>
      </c>
      <c r="AA4" s="247"/>
      <c r="AB4" s="248"/>
      <c r="AC4" s="253" t="s">
        <v>40</v>
      </c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59"/>
      <c r="BB4" s="60"/>
      <c r="BC4" s="60"/>
      <c r="BD4" s="60"/>
      <c r="BE4" s="60"/>
      <c r="BF4" s="60"/>
    </row>
    <row r="5" spans="1:58" s="42" customFormat="1" ht="15" customHeight="1">
      <c r="A5" s="58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9"/>
      <c r="AA5" s="249"/>
      <c r="AB5" s="250"/>
      <c r="AC5" s="255" t="s">
        <v>194</v>
      </c>
      <c r="AD5" s="247"/>
      <c r="AE5" s="247"/>
      <c r="AF5" s="247"/>
      <c r="AG5" s="247"/>
      <c r="AH5" s="247"/>
      <c r="AI5" s="247"/>
      <c r="AJ5" s="248"/>
      <c r="AK5" s="255" t="s">
        <v>195</v>
      </c>
      <c r="AL5" s="247"/>
      <c r="AM5" s="247"/>
      <c r="AN5" s="247"/>
      <c r="AO5" s="247"/>
      <c r="AP5" s="247"/>
      <c r="AQ5" s="247"/>
      <c r="AR5" s="248"/>
      <c r="AS5" s="255" t="s">
        <v>196</v>
      </c>
      <c r="AT5" s="247"/>
      <c r="AU5" s="247"/>
      <c r="AV5" s="247"/>
      <c r="AW5" s="247"/>
      <c r="AX5" s="247"/>
      <c r="AY5" s="247"/>
      <c r="AZ5" s="247"/>
      <c r="BA5" s="59"/>
      <c r="BB5" s="60"/>
      <c r="BC5" s="60"/>
      <c r="BD5" s="60"/>
      <c r="BE5" s="60"/>
      <c r="BF5" s="60"/>
    </row>
    <row r="6" spans="1:58" s="13" customFormat="1" ht="54.75" customHeight="1">
      <c r="A6" s="17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51"/>
      <c r="AA6" s="251"/>
      <c r="AB6" s="252"/>
      <c r="AC6" s="256"/>
      <c r="AD6" s="251"/>
      <c r="AE6" s="251"/>
      <c r="AF6" s="251"/>
      <c r="AG6" s="251"/>
      <c r="AH6" s="251"/>
      <c r="AI6" s="251"/>
      <c r="AJ6" s="252"/>
      <c r="AK6" s="256"/>
      <c r="AL6" s="251"/>
      <c r="AM6" s="251"/>
      <c r="AN6" s="251"/>
      <c r="AO6" s="251"/>
      <c r="AP6" s="251"/>
      <c r="AQ6" s="251"/>
      <c r="AR6" s="252"/>
      <c r="AS6" s="256"/>
      <c r="AT6" s="251"/>
      <c r="AU6" s="251"/>
      <c r="AV6" s="251"/>
      <c r="AW6" s="251"/>
      <c r="AX6" s="251"/>
      <c r="AY6" s="251"/>
      <c r="AZ6" s="251"/>
      <c r="BA6" s="3"/>
      <c r="BB6" s="2"/>
      <c r="BC6" s="2"/>
      <c r="BD6" s="2"/>
      <c r="BE6" s="2"/>
      <c r="BF6" s="2"/>
    </row>
    <row r="7" spans="1:58" s="45" customFormat="1" ht="11.25" customHeight="1" thickBot="1">
      <c r="A7" s="61"/>
      <c r="B7" s="232">
        <v>1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4" t="s">
        <v>10</v>
      </c>
      <c r="AA7" s="234"/>
      <c r="AB7" s="235"/>
      <c r="AC7" s="236" t="s">
        <v>2</v>
      </c>
      <c r="AD7" s="234"/>
      <c r="AE7" s="234"/>
      <c r="AF7" s="234"/>
      <c r="AG7" s="234"/>
      <c r="AH7" s="234"/>
      <c r="AI7" s="234"/>
      <c r="AJ7" s="235"/>
      <c r="AK7" s="236" t="s">
        <v>3</v>
      </c>
      <c r="AL7" s="234"/>
      <c r="AM7" s="234"/>
      <c r="AN7" s="234"/>
      <c r="AO7" s="234"/>
      <c r="AP7" s="234"/>
      <c r="AQ7" s="234"/>
      <c r="AR7" s="235"/>
      <c r="AS7" s="236" t="s">
        <v>4</v>
      </c>
      <c r="AT7" s="234"/>
      <c r="AU7" s="234"/>
      <c r="AV7" s="234"/>
      <c r="AW7" s="234"/>
      <c r="AX7" s="234"/>
      <c r="AY7" s="234"/>
      <c r="AZ7" s="234"/>
      <c r="BA7" s="62"/>
      <c r="BB7" s="62"/>
      <c r="BC7" s="62"/>
      <c r="BD7" s="62"/>
      <c r="BE7" s="62"/>
      <c r="BF7" s="62"/>
    </row>
    <row r="8" spans="1:58" s="43" customFormat="1" ht="35.450000000000003" customHeight="1">
      <c r="A8" s="61"/>
      <c r="B8" s="259" t="s">
        <v>33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61" t="s">
        <v>14</v>
      </c>
      <c r="AA8" s="261"/>
      <c r="AB8" s="262"/>
      <c r="AC8" s="263"/>
      <c r="AD8" s="264"/>
      <c r="AE8" s="264"/>
      <c r="AF8" s="264"/>
      <c r="AG8" s="264"/>
      <c r="AH8" s="264"/>
      <c r="AI8" s="264"/>
      <c r="AJ8" s="265"/>
      <c r="AK8" s="266"/>
      <c r="AL8" s="267"/>
      <c r="AM8" s="267"/>
      <c r="AN8" s="267"/>
      <c r="AO8" s="267"/>
      <c r="AP8" s="267"/>
      <c r="AQ8" s="267"/>
      <c r="AR8" s="268"/>
      <c r="AS8" s="266"/>
      <c r="AT8" s="267"/>
      <c r="AU8" s="267"/>
      <c r="AV8" s="267"/>
      <c r="AW8" s="267"/>
      <c r="AX8" s="267"/>
      <c r="AY8" s="267"/>
      <c r="AZ8" s="269"/>
      <c r="BA8" s="62"/>
      <c r="BB8" s="62"/>
      <c r="BC8" s="62"/>
      <c r="BD8" s="62"/>
      <c r="BE8" s="62"/>
      <c r="BF8" s="62"/>
    </row>
    <row r="9" spans="1:58" s="43" customFormat="1" ht="35.450000000000003" customHeight="1">
      <c r="A9" s="61"/>
      <c r="B9" s="259" t="s">
        <v>34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43" t="s">
        <v>16</v>
      </c>
      <c r="AA9" s="243"/>
      <c r="AB9" s="244"/>
      <c r="AC9" s="237"/>
      <c r="AD9" s="238"/>
      <c r="AE9" s="238"/>
      <c r="AF9" s="238"/>
      <c r="AG9" s="238"/>
      <c r="AH9" s="238"/>
      <c r="AI9" s="238"/>
      <c r="AJ9" s="239"/>
      <c r="AK9" s="183"/>
      <c r="AL9" s="184"/>
      <c r="AM9" s="184"/>
      <c r="AN9" s="184"/>
      <c r="AO9" s="184"/>
      <c r="AP9" s="184"/>
      <c r="AQ9" s="184"/>
      <c r="AR9" s="240"/>
      <c r="AS9" s="183"/>
      <c r="AT9" s="184"/>
      <c r="AU9" s="184"/>
      <c r="AV9" s="184"/>
      <c r="AW9" s="184"/>
      <c r="AX9" s="184"/>
      <c r="AY9" s="184"/>
      <c r="AZ9" s="185"/>
      <c r="BA9" s="62"/>
      <c r="BB9" s="62"/>
      <c r="BC9" s="62"/>
      <c r="BD9" s="62"/>
      <c r="BE9" s="62"/>
      <c r="BF9" s="62"/>
    </row>
    <row r="10" spans="1:58" s="43" customFormat="1" ht="35.450000000000003" customHeight="1">
      <c r="A10" s="61"/>
      <c r="B10" s="259" t="s">
        <v>36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43" t="s">
        <v>21</v>
      </c>
      <c r="AA10" s="243"/>
      <c r="AB10" s="244"/>
      <c r="AC10" s="186"/>
      <c r="AD10" s="187"/>
      <c r="AE10" s="187"/>
      <c r="AF10" s="187"/>
      <c r="AG10" s="187"/>
      <c r="AH10" s="187"/>
      <c r="AI10" s="187"/>
      <c r="AJ10" s="188"/>
      <c r="AK10" s="186"/>
      <c r="AL10" s="187"/>
      <c r="AM10" s="187"/>
      <c r="AN10" s="187"/>
      <c r="AO10" s="187"/>
      <c r="AP10" s="187"/>
      <c r="AQ10" s="187"/>
      <c r="AR10" s="188"/>
      <c r="AS10" s="186"/>
      <c r="AT10" s="187"/>
      <c r="AU10" s="187"/>
      <c r="AV10" s="187"/>
      <c r="AW10" s="187"/>
      <c r="AX10" s="187"/>
      <c r="AY10" s="187"/>
      <c r="AZ10" s="260"/>
      <c r="BA10" s="62"/>
      <c r="BB10" s="62"/>
      <c r="BC10" s="62"/>
      <c r="BD10" s="62"/>
      <c r="BE10" s="62"/>
      <c r="BF10" s="62"/>
    </row>
    <row r="11" spans="1:58" s="43" customFormat="1" ht="28.5" customHeight="1" thickBot="1">
      <c r="A11" s="61"/>
      <c r="B11" s="259" t="s">
        <v>35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41" t="s">
        <v>24</v>
      </c>
      <c r="AA11" s="241"/>
      <c r="AB11" s="242"/>
      <c r="AC11" s="229">
        <f>AU34</f>
        <v>32793794.440000001</v>
      </c>
      <c r="AD11" s="230"/>
      <c r="AE11" s="230"/>
      <c r="AF11" s="230"/>
      <c r="AG11" s="230"/>
      <c r="AH11" s="230"/>
      <c r="AI11" s="230"/>
      <c r="AJ11" s="233"/>
      <c r="AK11" s="229">
        <v>7450489</v>
      </c>
      <c r="AL11" s="230"/>
      <c r="AM11" s="230"/>
      <c r="AN11" s="230"/>
      <c r="AO11" s="230"/>
      <c r="AP11" s="230"/>
      <c r="AQ11" s="230"/>
      <c r="AR11" s="233"/>
      <c r="AS11" s="229">
        <v>5110489</v>
      </c>
      <c r="AT11" s="230"/>
      <c r="AU11" s="230"/>
      <c r="AV11" s="230"/>
      <c r="AW11" s="230"/>
      <c r="AX11" s="230"/>
      <c r="AY11" s="230"/>
      <c r="AZ11" s="231"/>
      <c r="BA11" s="62"/>
      <c r="BB11" s="62"/>
      <c r="BC11" s="62"/>
      <c r="BD11" s="62"/>
      <c r="BE11" s="62"/>
      <c r="BF11" s="62"/>
    </row>
    <row r="12" spans="1:58" ht="11.25" customHeight="1">
      <c r="A12" s="54"/>
      <c r="B12" s="257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57"/>
      <c r="BB12" s="57"/>
      <c r="BC12" s="57"/>
      <c r="BD12" s="57"/>
      <c r="BE12" s="57"/>
      <c r="BF12" s="57"/>
    </row>
    <row r="13" spans="1:58" ht="25.5" customHeight="1">
      <c r="A13" s="63"/>
      <c r="B13" s="228" t="s">
        <v>41</v>
      </c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57"/>
      <c r="BB13" s="57"/>
      <c r="BC13" s="57"/>
      <c r="BD13" s="57"/>
      <c r="BE13" s="57"/>
      <c r="BF13" s="57"/>
    </row>
    <row r="14" spans="1:58" ht="6" customHeight="1">
      <c r="A14" s="6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57"/>
      <c r="BB14" s="57"/>
      <c r="BC14" s="57"/>
      <c r="BD14" s="57"/>
      <c r="BE14" s="57"/>
      <c r="BF14" s="57"/>
    </row>
    <row r="15" spans="1:58" ht="7.5" hidden="1" customHeigh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6"/>
      <c r="AA15" s="66"/>
      <c r="AB15" s="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7"/>
      <c r="BB15" s="57"/>
      <c r="BC15" s="57"/>
      <c r="BD15" s="57"/>
      <c r="BE15" s="57"/>
      <c r="BF15" s="57"/>
    </row>
    <row r="16" spans="1:58" ht="18" customHeight="1">
      <c r="A16" s="67"/>
      <c r="B16" s="192" t="s">
        <v>43</v>
      </c>
      <c r="C16" s="192"/>
      <c r="D16" s="192" t="s">
        <v>42</v>
      </c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5" t="s">
        <v>44</v>
      </c>
      <c r="R16" s="195"/>
      <c r="S16" s="195"/>
      <c r="T16" s="195"/>
      <c r="U16" s="196"/>
      <c r="V16" s="194" t="s">
        <v>47</v>
      </c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222" t="s">
        <v>45</v>
      </c>
      <c r="AR16" s="223"/>
      <c r="AS16" s="223"/>
      <c r="AT16" s="223"/>
      <c r="AU16" s="194" t="s">
        <v>46</v>
      </c>
      <c r="AV16" s="194"/>
      <c r="AW16" s="194"/>
      <c r="AX16" s="194"/>
      <c r="AY16" s="194"/>
      <c r="AZ16" s="194"/>
      <c r="BA16" s="57"/>
      <c r="BB16" s="57"/>
      <c r="BC16" s="57"/>
      <c r="BD16" s="57"/>
      <c r="BE16" s="57"/>
      <c r="BF16" s="57"/>
    </row>
    <row r="17" spans="1:59" ht="20.25" customHeight="1">
      <c r="A17" s="51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7"/>
      <c r="R17" s="197"/>
      <c r="S17" s="197"/>
      <c r="T17" s="197"/>
      <c r="U17" s="198"/>
      <c r="V17" s="204" t="s">
        <v>8</v>
      </c>
      <c r="W17" s="205"/>
      <c r="X17" s="205"/>
      <c r="Y17" s="206"/>
      <c r="Z17" s="213" t="s">
        <v>48</v>
      </c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5"/>
      <c r="AQ17" s="224"/>
      <c r="AR17" s="225"/>
      <c r="AS17" s="225"/>
      <c r="AT17" s="225"/>
      <c r="AU17" s="194"/>
      <c r="AV17" s="194"/>
      <c r="AW17" s="194"/>
      <c r="AX17" s="194"/>
      <c r="AY17" s="194"/>
      <c r="AZ17" s="194"/>
      <c r="BA17" s="57"/>
      <c r="BB17" s="57"/>
      <c r="BC17" s="57"/>
      <c r="BD17" s="150">
        <f>32793794.44-AC11</f>
        <v>0</v>
      </c>
      <c r="BE17" s="57"/>
      <c r="BF17" s="57"/>
    </row>
    <row r="18" spans="1:59" ht="15" customHeight="1">
      <c r="A18" s="68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7"/>
      <c r="R18" s="197"/>
      <c r="S18" s="197"/>
      <c r="T18" s="197"/>
      <c r="U18" s="198"/>
      <c r="V18" s="207"/>
      <c r="W18" s="208"/>
      <c r="X18" s="208"/>
      <c r="Y18" s="209"/>
      <c r="Z18" s="216" t="s">
        <v>49</v>
      </c>
      <c r="AA18" s="217"/>
      <c r="AB18" s="217"/>
      <c r="AC18" s="217"/>
      <c r="AD18" s="217"/>
      <c r="AE18" s="218"/>
      <c r="AF18" s="216" t="s">
        <v>50</v>
      </c>
      <c r="AG18" s="217"/>
      <c r="AH18" s="217"/>
      <c r="AI18" s="217"/>
      <c r="AJ18" s="218"/>
      <c r="AK18" s="216" t="s">
        <v>51</v>
      </c>
      <c r="AL18" s="217"/>
      <c r="AM18" s="217"/>
      <c r="AN18" s="217"/>
      <c r="AO18" s="217"/>
      <c r="AP18" s="218"/>
      <c r="AQ18" s="224"/>
      <c r="AR18" s="225"/>
      <c r="AS18" s="225"/>
      <c r="AT18" s="225"/>
      <c r="AU18" s="194"/>
      <c r="AV18" s="194"/>
      <c r="AW18" s="194"/>
      <c r="AX18" s="194"/>
      <c r="AY18" s="194"/>
      <c r="AZ18" s="194"/>
      <c r="BA18" s="57"/>
      <c r="BB18" s="57"/>
      <c r="BC18" s="57"/>
      <c r="BD18" s="57"/>
      <c r="BE18" s="57"/>
      <c r="BF18" s="57"/>
    </row>
    <row r="19" spans="1:59" ht="33.200000000000003" customHeight="1">
      <c r="A19" s="69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9"/>
      <c r="R19" s="199"/>
      <c r="S19" s="199"/>
      <c r="T19" s="199"/>
      <c r="U19" s="200"/>
      <c r="V19" s="210"/>
      <c r="W19" s="211"/>
      <c r="X19" s="211"/>
      <c r="Y19" s="212"/>
      <c r="Z19" s="219"/>
      <c r="AA19" s="220"/>
      <c r="AB19" s="220"/>
      <c r="AC19" s="220"/>
      <c r="AD19" s="220"/>
      <c r="AE19" s="221"/>
      <c r="AF19" s="219"/>
      <c r="AG19" s="220"/>
      <c r="AH19" s="220"/>
      <c r="AI19" s="220"/>
      <c r="AJ19" s="221"/>
      <c r="AK19" s="219"/>
      <c r="AL19" s="220"/>
      <c r="AM19" s="220"/>
      <c r="AN19" s="220"/>
      <c r="AO19" s="220"/>
      <c r="AP19" s="221"/>
      <c r="AQ19" s="226"/>
      <c r="AR19" s="227"/>
      <c r="AS19" s="227"/>
      <c r="AT19" s="227"/>
      <c r="AU19" s="194"/>
      <c r="AV19" s="194"/>
      <c r="AW19" s="194"/>
      <c r="AX19" s="194"/>
      <c r="AY19" s="194"/>
      <c r="AZ19" s="194"/>
      <c r="BA19" s="57"/>
      <c r="BB19" s="57"/>
      <c r="BC19" s="57"/>
      <c r="BD19" s="57"/>
      <c r="BE19" s="57">
        <f>(Q21+V21+AK21)*12</f>
        <v>757020</v>
      </c>
      <c r="BF19" s="57"/>
    </row>
    <row r="20" spans="1:59" s="44" customFormat="1" ht="11.25" customHeight="1">
      <c r="A20" s="68"/>
      <c r="B20" s="193">
        <v>1</v>
      </c>
      <c r="C20" s="193"/>
      <c r="D20" s="201">
        <v>2</v>
      </c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2">
        <v>3</v>
      </c>
      <c r="R20" s="202"/>
      <c r="S20" s="202"/>
      <c r="T20" s="202"/>
      <c r="U20" s="203"/>
      <c r="V20" s="193">
        <v>4</v>
      </c>
      <c r="W20" s="193"/>
      <c r="X20" s="193"/>
      <c r="Y20" s="193"/>
      <c r="Z20" s="193">
        <v>5</v>
      </c>
      <c r="AA20" s="193"/>
      <c r="AB20" s="193"/>
      <c r="AC20" s="193"/>
      <c r="AD20" s="193"/>
      <c r="AE20" s="193"/>
      <c r="AF20" s="193">
        <v>6</v>
      </c>
      <c r="AG20" s="193"/>
      <c r="AH20" s="193"/>
      <c r="AI20" s="193"/>
      <c r="AJ20" s="193"/>
      <c r="AK20" s="193">
        <v>7</v>
      </c>
      <c r="AL20" s="193"/>
      <c r="AM20" s="193"/>
      <c r="AN20" s="193"/>
      <c r="AO20" s="193"/>
      <c r="AP20" s="193"/>
      <c r="AQ20" s="245">
        <v>8</v>
      </c>
      <c r="AR20" s="202"/>
      <c r="AS20" s="202"/>
      <c r="AT20" s="202"/>
      <c r="AU20" s="202">
        <v>9</v>
      </c>
      <c r="AV20" s="202"/>
      <c r="AW20" s="202"/>
      <c r="AX20" s="202"/>
      <c r="AY20" s="202"/>
      <c r="AZ20" s="202"/>
      <c r="BA20" s="57"/>
      <c r="BB20" s="57"/>
      <c r="BC20" s="57"/>
      <c r="BD20" s="57"/>
      <c r="BE20" s="57"/>
      <c r="BF20" s="57"/>
    </row>
    <row r="21" spans="1:59" ht="29.25" customHeight="1">
      <c r="A21" s="68"/>
      <c r="B21" s="157">
        <v>1</v>
      </c>
      <c r="C21" s="158"/>
      <c r="D21" s="159" t="s">
        <v>170</v>
      </c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  <c r="Q21" s="157">
        <v>1</v>
      </c>
      <c r="R21" s="162"/>
      <c r="S21" s="162"/>
      <c r="T21" s="162"/>
      <c r="U21" s="162"/>
      <c r="V21" s="153">
        <v>51084</v>
      </c>
      <c r="W21" s="153"/>
      <c r="X21" s="153"/>
      <c r="Y21" s="153"/>
      <c r="Z21" s="164">
        <v>51084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>
        <v>12000</v>
      </c>
      <c r="AL21" s="153"/>
      <c r="AM21" s="153"/>
      <c r="AN21" s="153"/>
      <c r="AO21" s="153"/>
      <c r="AP21" s="153"/>
      <c r="AQ21" s="117"/>
      <c r="AR21" s="118"/>
      <c r="AS21" s="118"/>
      <c r="AT21" s="149"/>
      <c r="AU21" s="153">
        <f>(Q21*V21+(AQ21*V21/100)+AK21)*12+176933.37</f>
        <v>933941.37</v>
      </c>
      <c r="AV21" s="153"/>
      <c r="AW21" s="153"/>
      <c r="AX21" s="153"/>
      <c r="AY21" s="153"/>
      <c r="AZ21" s="153"/>
      <c r="BA21" s="57"/>
      <c r="BB21" s="57"/>
      <c r="BC21" s="57"/>
      <c r="BD21" s="57"/>
      <c r="BE21" s="57">
        <v>757008</v>
      </c>
      <c r="BF21" s="57"/>
    </row>
    <row r="22" spans="1:59" ht="53.25" customHeight="1">
      <c r="A22" s="68"/>
      <c r="B22" s="157">
        <v>2</v>
      </c>
      <c r="C22" s="158"/>
      <c r="D22" s="178" t="s">
        <v>159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/>
      <c r="Q22" s="157">
        <v>5</v>
      </c>
      <c r="R22" s="162"/>
      <c r="S22" s="162"/>
      <c r="T22" s="162"/>
      <c r="U22" s="162"/>
      <c r="V22" s="153">
        <v>28380</v>
      </c>
      <c r="W22" s="153"/>
      <c r="X22" s="153"/>
      <c r="Y22" s="153"/>
      <c r="Z22" s="189">
        <v>28380</v>
      </c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>
        <v>16000</v>
      </c>
      <c r="AL22" s="190"/>
      <c r="AM22" s="190"/>
      <c r="AN22" s="190"/>
      <c r="AO22" s="190"/>
      <c r="AP22" s="190"/>
      <c r="AQ22" s="117"/>
      <c r="AR22" s="118"/>
      <c r="AS22" s="118"/>
      <c r="AT22" s="118"/>
      <c r="AU22" s="153">
        <f>(Q22*V22+(AQ22*V22/100+(AK22*Q22)))*12</f>
        <v>2662800</v>
      </c>
      <c r="AV22" s="153"/>
      <c r="AW22" s="153"/>
      <c r="AX22" s="153"/>
      <c r="AY22" s="153"/>
      <c r="AZ22" s="153"/>
      <c r="BA22" s="57"/>
      <c r="BB22" s="57"/>
      <c r="BC22" s="57"/>
      <c r="BD22" s="57"/>
      <c r="BE22" s="150">
        <f>AU21-BE21</f>
        <v>176933.37</v>
      </c>
      <c r="BF22" s="57"/>
    </row>
    <row r="23" spans="1:59" ht="30" customHeight="1">
      <c r="A23" s="68"/>
      <c r="B23" s="157">
        <v>3</v>
      </c>
      <c r="C23" s="158"/>
      <c r="D23" s="178" t="s">
        <v>52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80"/>
      <c r="Q23" s="157">
        <v>54</v>
      </c>
      <c r="R23" s="162"/>
      <c r="S23" s="162"/>
      <c r="T23" s="162"/>
      <c r="U23" s="162"/>
      <c r="V23" s="153">
        <v>35441.82</v>
      </c>
      <c r="W23" s="153"/>
      <c r="X23" s="153"/>
      <c r="Y23" s="153"/>
      <c r="Z23" s="164">
        <v>11340.17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18"/>
      <c r="AR23" s="118"/>
      <c r="AS23" s="118"/>
      <c r="AT23" s="118"/>
      <c r="AU23" s="153">
        <f>(Q23*V23+(AQ23*V23/100+AK23))*12-3351095.82</f>
        <v>19615203.539999999</v>
      </c>
      <c r="AV23" s="153"/>
      <c r="AW23" s="153"/>
      <c r="AX23" s="153"/>
      <c r="AY23" s="153"/>
      <c r="AZ23" s="153"/>
      <c r="BA23" s="57"/>
      <c r="BB23" s="57"/>
      <c r="BC23" s="57"/>
      <c r="BD23" s="57"/>
      <c r="BE23" s="57"/>
      <c r="BF23" s="57"/>
    </row>
    <row r="24" spans="1:59" ht="34.5" customHeight="1">
      <c r="A24" s="70"/>
      <c r="B24" s="157">
        <v>4</v>
      </c>
      <c r="C24" s="158"/>
      <c r="D24" s="178" t="s">
        <v>160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80"/>
      <c r="Q24" s="168">
        <v>25</v>
      </c>
      <c r="R24" s="168"/>
      <c r="S24" s="168"/>
      <c r="T24" s="168"/>
      <c r="U24" s="157"/>
      <c r="V24" s="153">
        <v>13890</v>
      </c>
      <c r="W24" s="153"/>
      <c r="X24" s="153"/>
      <c r="Y24" s="153"/>
      <c r="Z24" s="164">
        <v>13890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8"/>
      <c r="AR24" s="168"/>
      <c r="AS24" s="168"/>
      <c r="AT24" s="168"/>
      <c r="AU24" s="153">
        <f>(Q24*V24+(AQ24*V24/100))*12-699286</f>
        <v>3467714</v>
      </c>
      <c r="AV24" s="153"/>
      <c r="AW24" s="153"/>
      <c r="AX24" s="153"/>
      <c r="AY24" s="153"/>
      <c r="AZ24" s="153"/>
      <c r="BA24" s="57"/>
      <c r="BB24" s="57"/>
      <c r="BC24" s="57"/>
      <c r="BD24" s="57"/>
      <c r="BE24" s="57"/>
      <c r="BF24" s="57"/>
    </row>
    <row r="25" spans="1:59" ht="28.5" customHeight="1">
      <c r="A25" s="70"/>
      <c r="B25" s="157"/>
      <c r="C25" s="158"/>
      <c r="D25" s="165" t="s">
        <v>173</v>
      </c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18"/>
      <c r="AT25" s="118"/>
      <c r="AU25" s="156">
        <f>SUM(AU21:AU24)</f>
        <v>26679658.91</v>
      </c>
      <c r="AV25" s="156"/>
      <c r="AW25" s="156"/>
      <c r="AX25" s="156"/>
      <c r="AY25" s="156"/>
      <c r="AZ25" s="156"/>
      <c r="BA25" s="57"/>
      <c r="BB25" s="57"/>
      <c r="BC25" s="57"/>
      <c r="BD25" s="57"/>
      <c r="BE25" s="57"/>
      <c r="BF25" s="57"/>
      <c r="BG25" s="144">
        <f>AU25-8488268</f>
        <v>18191390.91</v>
      </c>
    </row>
    <row r="26" spans="1:59" ht="32.25" customHeight="1">
      <c r="B26" s="157">
        <v>5</v>
      </c>
      <c r="C26" s="158"/>
      <c r="D26" s="178" t="s">
        <v>159</v>
      </c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80"/>
      <c r="Q26" s="157">
        <v>3</v>
      </c>
      <c r="R26" s="162"/>
      <c r="S26" s="162"/>
      <c r="T26" s="162"/>
      <c r="U26" s="162"/>
      <c r="V26" s="153">
        <v>15540</v>
      </c>
      <c r="W26" s="153"/>
      <c r="X26" s="153"/>
      <c r="Y26" s="153"/>
      <c r="Z26" s="164"/>
      <c r="AA26" s="153"/>
      <c r="AB26" s="153"/>
      <c r="AC26" s="153"/>
      <c r="AD26" s="153"/>
      <c r="AE26" s="153"/>
      <c r="AF26" s="153">
        <v>15540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17"/>
      <c r="AR26" s="118"/>
      <c r="AS26" s="118"/>
      <c r="AT26" s="118"/>
      <c r="AU26" s="153">
        <v>559396</v>
      </c>
      <c r="AV26" s="153"/>
      <c r="AW26" s="153"/>
      <c r="AX26" s="153"/>
      <c r="AY26" s="153"/>
      <c r="AZ26" s="153"/>
    </row>
    <row r="27" spans="1:59" ht="34.5" customHeight="1">
      <c r="A27" s="108"/>
      <c r="B27" s="157">
        <v>6</v>
      </c>
      <c r="C27" s="158"/>
      <c r="D27" s="178" t="s">
        <v>52</v>
      </c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80"/>
      <c r="Q27" s="157">
        <v>22</v>
      </c>
      <c r="R27" s="162"/>
      <c r="S27" s="162"/>
      <c r="T27" s="162"/>
      <c r="U27" s="162"/>
      <c r="V27" s="153">
        <v>8476</v>
      </c>
      <c r="W27" s="153"/>
      <c r="X27" s="153"/>
      <c r="Y27" s="153"/>
      <c r="Z27" s="164"/>
      <c r="AA27" s="153"/>
      <c r="AB27" s="153"/>
      <c r="AC27" s="153"/>
      <c r="AD27" s="153"/>
      <c r="AE27" s="153"/>
      <c r="AF27" s="153">
        <v>8476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25"/>
      <c r="AR27" s="126"/>
      <c r="AS27" s="126"/>
      <c r="AT27" s="126"/>
      <c r="AU27" s="153">
        <v>2237583.5299999998</v>
      </c>
      <c r="AV27" s="153"/>
      <c r="AW27" s="153"/>
      <c r="AX27" s="153"/>
      <c r="AY27" s="153"/>
      <c r="AZ27" s="153"/>
    </row>
    <row r="28" spans="1:59" s="128" customFormat="1" ht="34.5" customHeight="1">
      <c r="A28" s="127"/>
      <c r="B28" s="154"/>
      <c r="C28" s="155"/>
      <c r="D28" s="165" t="s">
        <v>172</v>
      </c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7"/>
      <c r="AU28" s="156">
        <f>SUM(AU26:AZ27)</f>
        <v>2796979.53</v>
      </c>
      <c r="AV28" s="156"/>
      <c r="AW28" s="156"/>
      <c r="AX28" s="156"/>
      <c r="AY28" s="156"/>
      <c r="AZ28" s="156"/>
      <c r="BE28" s="145">
        <f>AU34-AC11</f>
        <v>0</v>
      </c>
    </row>
    <row r="29" spans="1:59" ht="34.5" customHeight="1">
      <c r="A29" s="108"/>
      <c r="B29" s="157">
        <v>7</v>
      </c>
      <c r="C29" s="158"/>
      <c r="D29" s="159" t="s">
        <v>183</v>
      </c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1"/>
      <c r="Q29" s="157">
        <v>39</v>
      </c>
      <c r="R29" s="162"/>
      <c r="S29" s="162"/>
      <c r="T29" s="162"/>
      <c r="U29" s="162"/>
      <c r="V29" s="163">
        <v>2015</v>
      </c>
      <c r="W29" s="163"/>
      <c r="X29" s="163"/>
      <c r="Y29" s="163"/>
      <c r="Z29" s="164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34"/>
      <c r="AR29" s="135"/>
      <c r="AS29" s="135"/>
      <c r="AT29" s="135"/>
      <c r="AU29" s="153">
        <v>932381</v>
      </c>
      <c r="AV29" s="153"/>
      <c r="AW29" s="153"/>
      <c r="AX29" s="153"/>
      <c r="AY29" s="153"/>
      <c r="AZ29" s="153"/>
      <c r="BE29" s="144"/>
    </row>
    <row r="30" spans="1:59" ht="34.5" customHeight="1">
      <c r="A30" s="108"/>
      <c r="B30" s="157">
        <v>8</v>
      </c>
      <c r="C30" s="158"/>
      <c r="D30" s="159" t="s">
        <v>183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1"/>
      <c r="Q30" s="157">
        <v>39</v>
      </c>
      <c r="R30" s="162"/>
      <c r="S30" s="162"/>
      <c r="T30" s="162"/>
      <c r="U30" s="162"/>
      <c r="V30" s="163">
        <v>5000</v>
      </c>
      <c r="W30" s="163"/>
      <c r="X30" s="163"/>
      <c r="Y30" s="163"/>
      <c r="Z30" s="164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34"/>
      <c r="AR30" s="135"/>
      <c r="AS30" s="135"/>
      <c r="AT30" s="135"/>
      <c r="AU30" s="153">
        <v>2340000</v>
      </c>
      <c r="AV30" s="153"/>
      <c r="AW30" s="153"/>
      <c r="AX30" s="153"/>
      <c r="AY30" s="153"/>
      <c r="AZ30" s="153"/>
      <c r="BE30" s="144">
        <f>BD33-AU34</f>
        <v>-500634.30000000075</v>
      </c>
    </row>
    <row r="31" spans="1:59" ht="34.5" customHeight="1">
      <c r="A31" s="108"/>
      <c r="B31" s="157">
        <v>9</v>
      </c>
      <c r="C31" s="158"/>
      <c r="D31" s="159" t="s">
        <v>184</v>
      </c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1"/>
      <c r="Q31" s="157">
        <v>3</v>
      </c>
      <c r="R31" s="162"/>
      <c r="S31" s="162"/>
      <c r="T31" s="162"/>
      <c r="U31" s="162"/>
      <c r="V31" s="163">
        <v>5000</v>
      </c>
      <c r="W31" s="163"/>
      <c r="X31" s="163"/>
      <c r="Y31" s="163"/>
      <c r="Z31" s="164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34"/>
      <c r="AR31" s="135"/>
      <c r="AS31" s="135"/>
      <c r="AT31" s="135"/>
      <c r="AU31" s="153">
        <v>44775</v>
      </c>
      <c r="AV31" s="153"/>
      <c r="AW31" s="153"/>
      <c r="AX31" s="153"/>
      <c r="AY31" s="153"/>
      <c r="AZ31" s="153"/>
    </row>
    <row r="32" spans="1:59" ht="34.5" hidden="1" customHeight="1">
      <c r="A32" s="108"/>
      <c r="B32" s="157">
        <v>10</v>
      </c>
      <c r="C32" s="158"/>
      <c r="D32" s="175" t="s">
        <v>191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7"/>
      <c r="Q32" s="157"/>
      <c r="R32" s="162"/>
      <c r="S32" s="162"/>
      <c r="T32" s="162"/>
      <c r="U32" s="162"/>
      <c r="V32" s="153"/>
      <c r="W32" s="153"/>
      <c r="X32" s="153"/>
      <c r="Y32" s="153"/>
      <c r="Z32" s="164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42"/>
      <c r="AR32" s="143"/>
      <c r="AS32" s="143"/>
      <c r="AT32" s="143"/>
      <c r="AU32" s="153">
        <f>(Q32*V32+(AQ32*V32/100))*12</f>
        <v>0</v>
      </c>
      <c r="AV32" s="153"/>
      <c r="AW32" s="153"/>
      <c r="AX32" s="153"/>
      <c r="AY32" s="153"/>
      <c r="AZ32" s="153"/>
    </row>
    <row r="33" spans="1:57" s="128" customFormat="1" ht="32.65" customHeight="1">
      <c r="A33" s="127"/>
      <c r="B33" s="154"/>
      <c r="C33" s="155"/>
      <c r="D33" s="165" t="s">
        <v>185</v>
      </c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7"/>
      <c r="AU33" s="156">
        <f>AU29+AU30+AU31+AU32</f>
        <v>3317156</v>
      </c>
      <c r="AV33" s="156"/>
      <c r="AW33" s="156"/>
      <c r="AX33" s="156"/>
      <c r="AY33" s="156"/>
      <c r="AZ33" s="156"/>
      <c r="BD33" s="128">
        <v>32293160.140000001</v>
      </c>
      <c r="BE33" s="145">
        <f>BD33-AU33</f>
        <v>28976004.140000001</v>
      </c>
    </row>
    <row r="34" spans="1:57" ht="34.5" customHeight="1">
      <c r="B34" s="169" t="s">
        <v>12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70" t="s">
        <v>7</v>
      </c>
      <c r="R34" s="170"/>
      <c r="S34" s="170"/>
      <c r="T34" s="170"/>
      <c r="U34" s="170"/>
      <c r="V34" s="174" t="s">
        <v>7</v>
      </c>
      <c r="W34" s="174"/>
      <c r="X34" s="174"/>
      <c r="Y34" s="174"/>
      <c r="Z34" s="168" t="s">
        <v>7</v>
      </c>
      <c r="AA34" s="168"/>
      <c r="AB34" s="168"/>
      <c r="AC34" s="168"/>
      <c r="AD34" s="168"/>
      <c r="AE34" s="168"/>
      <c r="AF34" s="168" t="s">
        <v>7</v>
      </c>
      <c r="AG34" s="168"/>
      <c r="AH34" s="168"/>
      <c r="AI34" s="168"/>
      <c r="AJ34" s="168"/>
      <c r="AK34" s="168" t="s">
        <v>7</v>
      </c>
      <c r="AL34" s="168"/>
      <c r="AM34" s="168"/>
      <c r="AN34" s="168"/>
      <c r="AO34" s="168"/>
      <c r="AP34" s="168"/>
      <c r="AQ34" s="168" t="s">
        <v>7</v>
      </c>
      <c r="AR34" s="168"/>
      <c r="AS34" s="168"/>
      <c r="AT34" s="168"/>
      <c r="AU34" s="171">
        <f>AU25+AU28+AU33</f>
        <v>32793794.440000001</v>
      </c>
      <c r="AV34" s="172"/>
      <c r="AW34" s="172"/>
      <c r="AX34" s="172"/>
      <c r="AY34" s="172"/>
      <c r="AZ34" s="173"/>
      <c r="BD34" s="144">
        <f>BD33-AU34</f>
        <v>-500634.30000000075</v>
      </c>
    </row>
    <row r="35" spans="1:5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</row>
    <row r="217" spans="1:5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</row>
    <row r="218" spans="1:5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</row>
    <row r="219" spans="1:5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</row>
    <row r="220" spans="1:5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</row>
    <row r="221" spans="1:5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</row>
    <row r="222" spans="1:5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</row>
    <row r="223" spans="1:5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</row>
    <row r="224" spans="1:5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</row>
    <row r="225" spans="1:5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</row>
    <row r="226" spans="1:5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</row>
    <row r="227" spans="1:5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</row>
    <row r="228" spans="1:5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</row>
    <row r="229" spans="1:5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</row>
    <row r="230" spans="1:5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</row>
    <row r="231" spans="1:5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16"/>
      <c r="AX231" s="116"/>
      <c r="AY231" s="116"/>
      <c r="AZ231" s="116"/>
      <c r="BA231" s="116"/>
      <c r="BB231" s="116"/>
      <c r="BC231" s="116"/>
    </row>
    <row r="232" spans="1:5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/>
      <c r="BA232" s="116"/>
      <c r="BB232" s="116"/>
      <c r="BC232" s="116"/>
    </row>
    <row r="233" spans="1:5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</row>
    <row r="234" spans="1:5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V234" s="116"/>
      <c r="AW234" s="116"/>
      <c r="AX234" s="116"/>
      <c r="AY234" s="116"/>
      <c r="AZ234" s="116"/>
      <c r="BA234" s="116"/>
      <c r="BB234" s="116"/>
      <c r="BC234" s="116"/>
    </row>
    <row r="235" spans="1:5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</row>
    <row r="236" spans="1:5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/>
      <c r="BA236" s="116"/>
      <c r="BB236" s="116"/>
      <c r="BC236" s="116"/>
    </row>
    <row r="237" spans="1:5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</row>
    <row r="238" spans="1:5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</row>
    <row r="239" spans="1:5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V239" s="116"/>
      <c r="AW239" s="116"/>
      <c r="AX239" s="116"/>
      <c r="AY239" s="116"/>
      <c r="AZ239" s="116"/>
      <c r="BA239" s="116"/>
      <c r="BB239" s="116"/>
      <c r="BC239" s="116"/>
    </row>
    <row r="240" spans="1:5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</row>
    <row r="241" spans="1:5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/>
      <c r="BA241" s="116"/>
      <c r="BB241" s="116"/>
      <c r="BC241" s="116"/>
    </row>
    <row r="242" spans="1:5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</row>
    <row r="243" spans="1:5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16"/>
      <c r="AW243" s="116"/>
      <c r="AX243" s="116"/>
      <c r="AY243" s="116"/>
      <c r="AZ243" s="116"/>
      <c r="BA243" s="116"/>
      <c r="BB243" s="116"/>
      <c r="BC243" s="116"/>
    </row>
    <row r="244" spans="1:5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</row>
    <row r="245" spans="1:5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V245" s="116"/>
      <c r="AW245" s="116"/>
      <c r="AX245" s="116"/>
      <c r="AY245" s="116"/>
      <c r="AZ245" s="116"/>
      <c r="BA245" s="116"/>
      <c r="BB245" s="116"/>
      <c r="BC245" s="116"/>
    </row>
    <row r="246" spans="1:5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</row>
    <row r="247" spans="1:5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</row>
    <row r="248" spans="1:5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</row>
    <row r="249" spans="1:5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</row>
    <row r="250" spans="1:5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</row>
    <row r="251" spans="1:5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</row>
    <row r="252" spans="1:5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</row>
    <row r="253" spans="1:5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</row>
    <row r="254" spans="1:5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</row>
    <row r="255" spans="1:5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</row>
    <row r="256" spans="1:5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</row>
    <row r="257" spans="1:5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</row>
    <row r="258" spans="1:5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</row>
    <row r="259" spans="1:5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</row>
    <row r="260" spans="1:5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</row>
    <row r="261" spans="1:5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</row>
    <row r="262" spans="1:5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</row>
    <row r="263" spans="1:5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</row>
    <row r="264" spans="1:5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</row>
    <row r="265" spans="1:5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</row>
    <row r="266" spans="1:5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</row>
    <row r="267" spans="1:5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</row>
    <row r="268" spans="1:5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</row>
    <row r="269" spans="1:5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</row>
    <row r="270" spans="1:5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</row>
    <row r="271" spans="1:5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</row>
    <row r="272" spans="1:5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</row>
    <row r="273" spans="1:5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</row>
    <row r="274" spans="1:5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</row>
    <row r="275" spans="1:5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</row>
    <row r="276" spans="1:5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</row>
    <row r="277" spans="1:5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</row>
    <row r="278" spans="1:5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</row>
    <row r="279" spans="1:5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</row>
    <row r="280" spans="1:5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</row>
    <row r="281" spans="1:5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</row>
    <row r="282" spans="1:5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</row>
    <row r="283" spans="1:5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</row>
    <row r="284" spans="1:5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</row>
    <row r="285" spans="1:5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</row>
    <row r="286" spans="1:5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</row>
    <row r="287" spans="1:5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</row>
    <row r="288" spans="1:5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</row>
    <row r="289" spans="1:5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</row>
    <row r="290" spans="1:5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</row>
    <row r="291" spans="1:5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</row>
    <row r="292" spans="1:5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</row>
    <row r="293" spans="1:5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</row>
    <row r="294" spans="1:5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</row>
    <row r="295" spans="1:5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</row>
    <row r="296" spans="1:5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</row>
    <row r="297" spans="1:5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</row>
    <row r="298" spans="1:5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</row>
    <row r="299" spans="1:5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</row>
    <row r="300" spans="1:5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</row>
    <row r="301" spans="1:5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</row>
    <row r="302" spans="1:5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</row>
    <row r="303" spans="1:5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</row>
    <row r="304" spans="1:5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</row>
    <row r="305" spans="1:5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</row>
    <row r="306" spans="1:5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</row>
    <row r="307" spans="1:5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</row>
    <row r="308" spans="1:5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</row>
    <row r="309" spans="1:5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</row>
    <row r="310" spans="1:5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</row>
    <row r="311" spans="1:5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</row>
    <row r="312" spans="1:5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</row>
    <row r="313" spans="1:5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</row>
    <row r="314" spans="1:5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</row>
    <row r="315" spans="1:5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</row>
    <row r="316" spans="1:5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</row>
    <row r="317" spans="1:5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</row>
    <row r="318" spans="1:5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</row>
    <row r="319" spans="1:5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</row>
    <row r="320" spans="1:5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</row>
    <row r="321" spans="1:5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</row>
    <row r="322" spans="1:5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</row>
    <row r="323" spans="1:5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</row>
    <row r="324" spans="1:5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</row>
    <row r="325" spans="1:5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</row>
    <row r="326" spans="1:5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</row>
    <row r="327" spans="1:5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</row>
    <row r="328" spans="1:5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</row>
    <row r="329" spans="1:5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</row>
    <row r="330" spans="1:5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</row>
    <row r="331" spans="1:5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</row>
    <row r="332" spans="1:5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</row>
    <row r="333" spans="1:5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</row>
    <row r="334" spans="1:5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</row>
    <row r="335" spans="1:5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</row>
    <row r="336" spans="1:5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</row>
    <row r="337" spans="1:5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</row>
    <row r="338" spans="1:5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</row>
    <row r="339" spans="1:5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</row>
    <row r="340" spans="1:5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</row>
    <row r="341" spans="1:5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</row>
    <row r="342" spans="1:5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</row>
    <row r="343" spans="1:5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</row>
    <row r="344" spans="1:5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</row>
    <row r="345" spans="1:5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</row>
    <row r="346" spans="1:5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</row>
    <row r="347" spans="1:5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</row>
    <row r="348" spans="1:5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</row>
    <row r="349" spans="1:5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</row>
    <row r="350" spans="1:5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</row>
    <row r="351" spans="1:5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</row>
    <row r="352" spans="1:5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</row>
    <row r="353" spans="1:5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</row>
    <row r="354" spans="1:5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</row>
    <row r="355" spans="1:5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</row>
    <row r="356" spans="1:5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</row>
    <row r="357" spans="1:5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</row>
    <row r="358" spans="1:5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</row>
    <row r="359" spans="1:5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</row>
    <row r="360" spans="1:5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</row>
    <row r="361" spans="1:5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</row>
    <row r="362" spans="1:5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</row>
    <row r="363" spans="1:5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</row>
    <row r="364" spans="1:5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</row>
    <row r="365" spans="1:5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</row>
    <row r="366" spans="1:5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</row>
    <row r="367" spans="1:5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</row>
    <row r="368" spans="1:5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</row>
    <row r="369" spans="1:5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</row>
    <row r="370" spans="1:5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</row>
    <row r="371" spans="1:5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</row>
    <row r="372" spans="1:5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</row>
    <row r="373" spans="1:5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</row>
    <row r="374" spans="1:5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</row>
    <row r="375" spans="1:5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</row>
    <row r="376" spans="1:5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</row>
    <row r="377" spans="1:5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</row>
    <row r="378" spans="1:5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</row>
    <row r="379" spans="1:5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</row>
    <row r="380" spans="1:5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</row>
    <row r="381" spans="1:5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</row>
    <row r="382" spans="1:5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</row>
    <row r="383" spans="1:5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</row>
    <row r="384" spans="1:5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</row>
    <row r="385" spans="1:5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</row>
    <row r="386" spans="1:5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</row>
    <row r="387" spans="1:5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</row>
    <row r="388" spans="1:5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</row>
    <row r="389" spans="1:5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</row>
    <row r="390" spans="1:5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</row>
    <row r="391" spans="1:5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</row>
    <row r="392" spans="1:5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</row>
    <row r="393" spans="1:5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</row>
    <row r="394" spans="1:5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</row>
    <row r="395" spans="1:5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</row>
    <row r="396" spans="1:5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</row>
    <row r="397" spans="1:5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</row>
    <row r="398" spans="1:5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</row>
    <row r="399" spans="1:5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</row>
    <row r="400" spans="1:5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</row>
    <row r="401" spans="1:5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</row>
    <row r="402" spans="1:5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</row>
    <row r="403" spans="1:5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</row>
    <row r="404" spans="1:5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</row>
    <row r="405" spans="1:5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</row>
    <row r="406" spans="1:5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</row>
    <row r="407" spans="1:5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</row>
    <row r="408" spans="1:5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</row>
    <row r="409" spans="1:5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</row>
    <row r="410" spans="1:5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</row>
    <row r="411" spans="1:5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</row>
    <row r="412" spans="1:5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</row>
    <row r="413" spans="1:5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</row>
    <row r="414" spans="1:5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</row>
    <row r="415" spans="1:5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</row>
    <row r="416" spans="1:5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</row>
    <row r="417" spans="1:5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</row>
    <row r="418" spans="1:5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</row>
    <row r="419" spans="1:5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</row>
    <row r="420" spans="1:5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</row>
    <row r="421" spans="1:5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</row>
    <row r="422" spans="1:5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</row>
    <row r="423" spans="1:5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</row>
    <row r="424" spans="1:5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</row>
    <row r="425" spans="1:5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</row>
    <row r="426" spans="1:5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</row>
    <row r="427" spans="1:5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</row>
    <row r="428" spans="1:5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</row>
    <row r="429" spans="1:5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</row>
    <row r="430" spans="1:5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</row>
    <row r="431" spans="1:5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</row>
    <row r="432" spans="1:5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</row>
    <row r="433" spans="1:5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</row>
    <row r="434" spans="1:5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</row>
    <row r="435" spans="1:5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</row>
    <row r="436" spans="1:5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</row>
    <row r="437" spans="1:5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</row>
    <row r="438" spans="1:5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</row>
    <row r="439" spans="1:5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</row>
    <row r="440" spans="1:5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</row>
    <row r="441" spans="1:5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</row>
    <row r="442" spans="1:5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</row>
    <row r="443" spans="1:5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</row>
    <row r="444" spans="1:5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</row>
    <row r="445" spans="1:5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</row>
    <row r="446" spans="1:5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</row>
    <row r="447" spans="1:5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</row>
    <row r="448" spans="1:5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</row>
    <row r="449" spans="1:5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</row>
    <row r="450" spans="1:5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</row>
    <row r="451" spans="1:5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</row>
    <row r="452" spans="1:5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</row>
    <row r="453" spans="1:5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</row>
    <row r="454" spans="1:5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</row>
    <row r="455" spans="1:5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</row>
    <row r="456" spans="1:5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</row>
    <row r="457" spans="1:5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</row>
    <row r="458" spans="1:5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</row>
    <row r="459" spans="1:5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</row>
    <row r="460" spans="1:5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</row>
    <row r="461" spans="1:5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</row>
    <row r="462" spans="1:5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</row>
    <row r="463" spans="1:5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</row>
    <row r="464" spans="1:5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</row>
    <row r="465" spans="1:5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</row>
    <row r="466" spans="1:5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</row>
    <row r="467" spans="1:5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</row>
    <row r="468" spans="1:5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</row>
    <row r="469" spans="1:5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</row>
    <row r="470" spans="1:5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</row>
    <row r="471" spans="1:5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</row>
    <row r="472" spans="1:5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</row>
    <row r="473" spans="1:5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</row>
  </sheetData>
  <customSheetViews>
    <customSheetView guid="{D2FFEDD4-5BBE-4239-8BF2-120B2EA33092}" scale="120" showPageBreaks="1" printArea="1" view="pageBreakPreview" topLeftCell="A130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1"/>
    </customSheetView>
    <customSheetView guid="{7CF8CC10-6552-45AF-82E6-31CC01BC22D4}" scale="120" showPageBreaks="1" printArea="1" view="pageBreakPreview" topLeftCell="A143">
      <selection activeCell="B133" sqref="B133:AZ13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2"/>
    </customSheetView>
    <customSheetView guid="{C0081A74-6DD7-42E9-95F4-9E179053FC90}" scale="120" showPageBreaks="1" printArea="1" view="pageBreakPreview" topLeftCell="A136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3"/>
    </customSheetView>
    <customSheetView guid="{70A697AF-1CA5-4D3F-8407-514345120793}" scale="120" showPageBreaks="1" printArea="1" view="pageBreakPreview" topLeftCell="A133">
      <selection activeCell="K70" sqref="K70:S7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4"/>
    </customSheetView>
  </customSheetViews>
  <mergeCells count="153">
    <mergeCell ref="D33:AT33"/>
    <mergeCell ref="AU22:AZ22"/>
    <mergeCell ref="AK24:AP24"/>
    <mergeCell ref="B4:Y6"/>
    <mergeCell ref="Z4:AB6"/>
    <mergeCell ref="AC4:AZ4"/>
    <mergeCell ref="AC5:AJ6"/>
    <mergeCell ref="AK5:AR6"/>
    <mergeCell ref="AS5:AZ6"/>
    <mergeCell ref="B12:AZ12"/>
    <mergeCell ref="B9:Y9"/>
    <mergeCell ref="B10:Y10"/>
    <mergeCell ref="Z10:AB10"/>
    <mergeCell ref="B11:Y11"/>
    <mergeCell ref="AK10:AR10"/>
    <mergeCell ref="AS10:AZ10"/>
    <mergeCell ref="AS7:AZ7"/>
    <mergeCell ref="B8:Y8"/>
    <mergeCell ref="Z8:AB8"/>
    <mergeCell ref="AC8:AJ8"/>
    <mergeCell ref="AK8:AR8"/>
    <mergeCell ref="AS8:AZ8"/>
    <mergeCell ref="B26:C26"/>
    <mergeCell ref="D26:P26"/>
    <mergeCell ref="AU16:AZ19"/>
    <mergeCell ref="AU23:AZ23"/>
    <mergeCell ref="V20:Y20"/>
    <mergeCell ref="Z20:AE20"/>
    <mergeCell ref="AF20:AJ20"/>
    <mergeCell ref="AK20:AP20"/>
    <mergeCell ref="D24:P24"/>
    <mergeCell ref="Q23:U23"/>
    <mergeCell ref="V23:Y23"/>
    <mergeCell ref="Z23:AE23"/>
    <mergeCell ref="AF23:AJ23"/>
    <mergeCell ref="AK23:AP23"/>
    <mergeCell ref="AF18:AJ19"/>
    <mergeCell ref="AQ20:AT20"/>
    <mergeCell ref="AU20:AZ20"/>
    <mergeCell ref="AQ24:AT24"/>
    <mergeCell ref="AU24:AZ24"/>
    <mergeCell ref="D21:P21"/>
    <mergeCell ref="D25:AR25"/>
    <mergeCell ref="AC7:AJ7"/>
    <mergeCell ref="AK7:AR7"/>
    <mergeCell ref="Q27:U27"/>
    <mergeCell ref="V27:Y27"/>
    <mergeCell ref="Z27:AE27"/>
    <mergeCell ref="AF27:AJ27"/>
    <mergeCell ref="AK27:AP27"/>
    <mergeCell ref="V26:Y26"/>
    <mergeCell ref="Z26:AE26"/>
    <mergeCell ref="AF26:AJ26"/>
    <mergeCell ref="AK26:AP26"/>
    <mergeCell ref="AC9:AJ9"/>
    <mergeCell ref="AK9:AR9"/>
    <mergeCell ref="Q26:U26"/>
    <mergeCell ref="Z11:AB11"/>
    <mergeCell ref="AC11:AJ11"/>
    <mergeCell ref="Z9:AB9"/>
    <mergeCell ref="AK22:AP22"/>
    <mergeCell ref="B1:AY1"/>
    <mergeCell ref="B16:C19"/>
    <mergeCell ref="B20:C20"/>
    <mergeCell ref="B24:C24"/>
    <mergeCell ref="B25:C25"/>
    <mergeCell ref="V16:AP16"/>
    <mergeCell ref="Q16:U19"/>
    <mergeCell ref="D16:P19"/>
    <mergeCell ref="D20:P20"/>
    <mergeCell ref="Q20:U20"/>
    <mergeCell ref="Q24:U24"/>
    <mergeCell ref="V17:Y19"/>
    <mergeCell ref="Z17:AP17"/>
    <mergeCell ref="Z18:AE19"/>
    <mergeCell ref="AK18:AP19"/>
    <mergeCell ref="AQ16:AT19"/>
    <mergeCell ref="B13:AZ13"/>
    <mergeCell ref="AS11:AZ11"/>
    <mergeCell ref="V24:Y24"/>
    <mergeCell ref="Z24:AE24"/>
    <mergeCell ref="AF24:AJ24"/>
    <mergeCell ref="B7:Y7"/>
    <mergeCell ref="AK11:AR11"/>
    <mergeCell ref="Z7:AB7"/>
    <mergeCell ref="B27:C27"/>
    <mergeCell ref="D27:P27"/>
    <mergeCell ref="B2:AZ2"/>
    <mergeCell ref="AU33:AZ33"/>
    <mergeCell ref="B21:C21"/>
    <mergeCell ref="D23:P23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AU26:AZ26"/>
    <mergeCell ref="B23:C23"/>
    <mergeCell ref="AS9:AZ9"/>
    <mergeCell ref="AC10:AJ10"/>
    <mergeCell ref="AU25:AZ25"/>
    <mergeCell ref="Z22:AE22"/>
    <mergeCell ref="AF22:AJ22"/>
    <mergeCell ref="AU27:AZ27"/>
    <mergeCell ref="Z34:AE34"/>
    <mergeCell ref="AF34:AJ34"/>
    <mergeCell ref="AK34:AP34"/>
    <mergeCell ref="B34:P34"/>
    <mergeCell ref="Q34:U34"/>
    <mergeCell ref="AU34:AZ34"/>
    <mergeCell ref="AQ34:AT34"/>
    <mergeCell ref="V34:Y34"/>
    <mergeCell ref="B31:C31"/>
    <mergeCell ref="D31:P31"/>
    <mergeCell ref="Q31:U31"/>
    <mergeCell ref="V31:Y31"/>
    <mergeCell ref="Z31:AE31"/>
    <mergeCell ref="AF31:AJ31"/>
    <mergeCell ref="AK31:AP31"/>
    <mergeCell ref="AU31:AZ31"/>
    <mergeCell ref="B33:C33"/>
    <mergeCell ref="B32:C32"/>
    <mergeCell ref="D32:P32"/>
    <mergeCell ref="Q32:U32"/>
    <mergeCell ref="V32:Y32"/>
    <mergeCell ref="Z32:AE32"/>
    <mergeCell ref="AF32:AJ32"/>
    <mergeCell ref="AK32:AP32"/>
    <mergeCell ref="AU32:AZ32"/>
    <mergeCell ref="AU29:AZ29"/>
    <mergeCell ref="B28:C28"/>
    <mergeCell ref="AU28:AZ28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29:C29"/>
    <mergeCell ref="D29:P29"/>
    <mergeCell ref="Q29:U29"/>
    <mergeCell ref="V29:Y29"/>
    <mergeCell ref="Z29:AE29"/>
    <mergeCell ref="AF29:AJ29"/>
    <mergeCell ref="AK29:AP29"/>
    <mergeCell ref="D28:AT28"/>
  </mergeCells>
  <pageMargins left="0.62992125984251968" right="0.23622047244094491" top="0.74803149606299213" bottom="0.74803149606299213" header="0.31496062992125984" footer="0.31496062992125984"/>
  <pageSetup paperSize="9" scale="77" firstPageNumber="82" fitToHeight="0" orientation="landscape" useFirstPageNumber="1" r:id="rId5"/>
  <headerFooter>
    <oddHeader>&amp;C&amp;"Times New Roman,обычный"&amp;10 6</oddHeader>
  </headerFooter>
  <rowBreaks count="1" manualBreakCount="1">
    <brk id="25" max="52" man="1"/>
  </rowBreaks>
  <colBreaks count="1" manualBreakCount="1">
    <brk id="53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I36"/>
  <sheetViews>
    <sheetView showGridLines="0" view="pageBreakPreview" topLeftCell="A4" zoomScale="80" zoomScaleSheetLayoutView="80" workbookViewId="0">
      <selection activeCell="AQ31" sqref="AQ31:AU31"/>
    </sheetView>
  </sheetViews>
  <sheetFormatPr defaultColWidth="0.7109375" defaultRowHeight="15"/>
  <cols>
    <col min="1" max="1" width="1.28515625" style="16" customWidth="1"/>
    <col min="2" max="4" width="2.28515625" style="16" customWidth="1"/>
    <col min="5" max="5" width="2.5703125" style="16" customWidth="1"/>
    <col min="6" max="6" width="2" style="16" customWidth="1"/>
    <col min="7" max="7" width="2.42578125" style="16" customWidth="1"/>
    <col min="8" max="8" width="2.5703125" style="16" customWidth="1"/>
    <col min="9" max="13" width="2.42578125" style="16" customWidth="1"/>
    <col min="14" max="14" width="1.7109375" style="16" customWidth="1"/>
    <col min="15" max="15" width="3.5703125" style="16" customWidth="1"/>
    <col min="16" max="16" width="2.42578125" style="16" customWidth="1"/>
    <col min="17" max="17" width="2.7109375" style="16" customWidth="1"/>
    <col min="18" max="18" width="4" style="16" customWidth="1"/>
    <col min="19" max="19" width="3.42578125" style="16" customWidth="1"/>
    <col min="20" max="20" width="3.5703125" style="16" customWidth="1"/>
    <col min="21" max="22" width="3.28515625" style="16" customWidth="1"/>
    <col min="23" max="23" width="2" style="16" customWidth="1"/>
    <col min="24" max="24" width="3.5703125" style="16" customWidth="1"/>
    <col min="25" max="25" width="6.42578125" style="16" customWidth="1"/>
    <col min="26" max="26" width="2.42578125" style="16" customWidth="1"/>
    <col min="27" max="27" width="2.5703125" style="16" customWidth="1"/>
    <col min="28" max="28" width="2.42578125" style="16" customWidth="1"/>
    <col min="29" max="31" width="2.5703125" style="16" customWidth="1"/>
    <col min="32" max="32" width="5.5703125" style="16" customWidth="1"/>
    <col min="33" max="36" width="2.7109375" style="16" customWidth="1"/>
    <col min="37" max="37" width="6.7109375" style="16" customWidth="1"/>
    <col min="38" max="41" width="2.5703125" style="16" customWidth="1"/>
    <col min="42" max="42" width="8.42578125" style="16" customWidth="1"/>
    <col min="43" max="46" width="2.5703125" style="16" customWidth="1"/>
    <col min="47" max="47" width="9.5703125" style="16" customWidth="1"/>
    <col min="48" max="48" width="2.5703125" style="16" customWidth="1"/>
    <col min="49" max="51" width="2.7109375" style="16" customWidth="1"/>
    <col min="52" max="52" width="8.5703125" style="16" customWidth="1"/>
    <col min="53" max="84" width="0.7109375" style="16"/>
    <col min="85" max="85" width="26.5703125" style="16" customWidth="1"/>
    <col min="86" max="16384" width="0.7109375" style="16"/>
  </cols>
  <sheetData>
    <row r="1" spans="1:53" s="2" customFormat="1" ht="19.149999999999999" customHeight="1">
      <c r="A1" s="191" t="s">
        <v>53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3"/>
    </row>
    <row r="2" spans="1:53" s="2" customFormat="1" ht="12" customHeight="1"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6.149999999999999" customHeight="1">
      <c r="B3" s="301" t="s">
        <v>54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"/>
    </row>
    <row r="4" spans="1:53" s="2" customFormat="1" ht="8.4499999999999993" customHeight="1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3"/>
    </row>
    <row r="5" spans="1:53" s="2" customFormat="1" ht="12.75" customHeight="1">
      <c r="A5" s="71"/>
      <c r="B5" s="246" t="s">
        <v>0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 t="s">
        <v>9</v>
      </c>
      <c r="AA5" s="246"/>
      <c r="AB5" s="246"/>
      <c r="AC5" s="246" t="s">
        <v>13</v>
      </c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3"/>
    </row>
    <row r="6" spans="1:53" s="2" customFormat="1" ht="12.75">
      <c r="A6" s="71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 t="s">
        <v>194</v>
      </c>
      <c r="AD6" s="246"/>
      <c r="AE6" s="246"/>
      <c r="AF6" s="246"/>
      <c r="AG6" s="246"/>
      <c r="AH6" s="246"/>
      <c r="AI6" s="246"/>
      <c r="AJ6" s="246"/>
      <c r="AK6" s="246" t="s">
        <v>195</v>
      </c>
      <c r="AL6" s="246"/>
      <c r="AM6" s="246"/>
      <c r="AN6" s="246"/>
      <c r="AO6" s="246"/>
      <c r="AP6" s="246"/>
      <c r="AQ6" s="246"/>
      <c r="AR6" s="246"/>
      <c r="AS6" s="246" t="s">
        <v>196</v>
      </c>
      <c r="AT6" s="246"/>
      <c r="AU6" s="246"/>
      <c r="AV6" s="246"/>
      <c r="AW6" s="246"/>
      <c r="AX6" s="246"/>
      <c r="AY6" s="246"/>
      <c r="AZ6" s="246"/>
      <c r="BA6" s="3"/>
    </row>
    <row r="7" spans="1:53" s="2" customFormat="1" ht="48.75" customHeight="1">
      <c r="A7" s="71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3"/>
    </row>
    <row r="8" spans="1:53" s="78" customFormat="1" ht="11.25" customHeight="1">
      <c r="A8" s="77"/>
      <c r="B8" s="306">
        <v>1</v>
      </c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 t="s">
        <v>10</v>
      </c>
      <c r="AA8" s="306"/>
      <c r="AB8" s="306"/>
      <c r="AC8" s="306" t="s">
        <v>2</v>
      </c>
      <c r="AD8" s="306"/>
      <c r="AE8" s="306"/>
      <c r="AF8" s="306"/>
      <c r="AG8" s="306"/>
      <c r="AH8" s="306"/>
      <c r="AI8" s="306"/>
      <c r="AJ8" s="306"/>
      <c r="AK8" s="306" t="s">
        <v>3</v>
      </c>
      <c r="AL8" s="306"/>
      <c r="AM8" s="306"/>
      <c r="AN8" s="306"/>
      <c r="AO8" s="306"/>
      <c r="AP8" s="306"/>
      <c r="AQ8" s="306"/>
      <c r="AR8" s="306"/>
      <c r="AS8" s="306" t="s">
        <v>4</v>
      </c>
      <c r="AT8" s="306"/>
      <c r="AU8" s="306"/>
      <c r="AV8" s="306"/>
      <c r="AW8" s="306"/>
      <c r="AX8" s="306"/>
      <c r="AY8" s="306"/>
      <c r="AZ8" s="306"/>
    </row>
    <row r="9" spans="1:53" s="34" customFormat="1" ht="33.200000000000003" customHeight="1">
      <c r="A9" s="61"/>
      <c r="B9" s="305" t="s">
        <v>187</v>
      </c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293" t="s">
        <v>14</v>
      </c>
      <c r="AA9" s="293"/>
      <c r="AB9" s="293"/>
      <c r="AC9" s="294"/>
      <c r="AD9" s="294"/>
      <c r="AE9" s="294"/>
      <c r="AF9" s="294"/>
      <c r="AG9" s="294"/>
      <c r="AH9" s="294"/>
      <c r="AI9" s="294"/>
      <c r="AJ9" s="294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</row>
    <row r="10" spans="1:53" s="32" customFormat="1" ht="33.75" customHeight="1">
      <c r="A10" s="61"/>
      <c r="B10" s="305" t="s">
        <v>55</v>
      </c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293" t="s">
        <v>16</v>
      </c>
      <c r="AA10" s="293"/>
      <c r="AB10" s="293"/>
      <c r="AC10" s="294"/>
      <c r="AD10" s="294"/>
      <c r="AE10" s="294"/>
      <c r="AF10" s="294"/>
      <c r="AG10" s="294"/>
      <c r="AH10" s="294"/>
      <c r="AI10" s="294"/>
      <c r="AJ10" s="294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</row>
    <row r="11" spans="1:53" s="32" customFormat="1" ht="15.75" customHeight="1">
      <c r="A11" s="61"/>
      <c r="B11" s="305" t="s">
        <v>56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293" t="s">
        <v>21</v>
      </c>
      <c r="AA11" s="293"/>
      <c r="AB11" s="293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</row>
    <row r="12" spans="1:53" s="32" customFormat="1" ht="30" customHeight="1">
      <c r="A12" s="61"/>
      <c r="B12" s="305" t="s">
        <v>188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293" t="s">
        <v>24</v>
      </c>
      <c r="AA12" s="293"/>
      <c r="AB12" s="293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</row>
    <row r="13" spans="1:53" s="32" customFormat="1" ht="32.65" customHeight="1">
      <c r="A13" s="61"/>
      <c r="B13" s="305" t="s">
        <v>57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293" t="s">
        <v>25</v>
      </c>
      <c r="AA13" s="293"/>
      <c r="AB13" s="293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</row>
    <row r="14" spans="1:53" s="32" customFormat="1" ht="36.6" customHeight="1">
      <c r="A14" s="61"/>
      <c r="B14" s="305" t="s">
        <v>58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293" t="s">
        <v>26</v>
      </c>
      <c r="AA14" s="293"/>
      <c r="AB14" s="293"/>
      <c r="AC14" s="295">
        <v>10088456.859999999</v>
      </c>
      <c r="AD14" s="295"/>
      <c r="AE14" s="295"/>
      <c r="AF14" s="295"/>
      <c r="AG14" s="295"/>
      <c r="AH14" s="295"/>
      <c r="AI14" s="295"/>
      <c r="AJ14" s="295"/>
      <c r="AK14" s="295">
        <v>2497007</v>
      </c>
      <c r="AL14" s="295"/>
      <c r="AM14" s="295"/>
      <c r="AN14" s="295"/>
      <c r="AO14" s="295"/>
      <c r="AP14" s="295"/>
      <c r="AQ14" s="295"/>
      <c r="AR14" s="295"/>
      <c r="AS14" s="295">
        <v>1790327</v>
      </c>
      <c r="AT14" s="295"/>
      <c r="AU14" s="295"/>
      <c r="AV14" s="295"/>
      <c r="AW14" s="295"/>
      <c r="AX14" s="295"/>
      <c r="AY14" s="295"/>
      <c r="AZ14" s="295"/>
    </row>
    <row r="15" spans="1:53" s="56" customFormat="1" ht="10.5" customHeight="1">
      <c r="A15" s="6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55"/>
      <c r="AA15" s="55"/>
      <c r="AB15" s="55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</row>
    <row r="16" spans="1:53" s="20" customFormat="1" ht="21.6" customHeight="1">
      <c r="A16" s="81"/>
      <c r="B16" s="181" t="s">
        <v>156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</row>
    <row r="17" spans="1:87" s="19" customFormat="1" ht="11.1" customHeight="1">
      <c r="A17" s="52"/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3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87" ht="28.5" customHeight="1">
      <c r="A18" s="71"/>
      <c r="B18" s="296" t="s">
        <v>0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 t="s">
        <v>1</v>
      </c>
      <c r="V18" s="296"/>
      <c r="W18" s="296" t="s">
        <v>59</v>
      </c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 t="s">
        <v>60</v>
      </c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</row>
    <row r="19" spans="1:87" ht="57.75" customHeight="1">
      <c r="A19" s="71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 t="s">
        <v>197</v>
      </c>
      <c r="X19" s="296"/>
      <c r="Y19" s="296"/>
      <c r="Z19" s="296"/>
      <c r="AA19" s="296"/>
      <c r="AB19" s="296" t="s">
        <v>198</v>
      </c>
      <c r="AC19" s="296"/>
      <c r="AD19" s="296"/>
      <c r="AE19" s="296"/>
      <c r="AF19" s="296"/>
      <c r="AG19" s="296" t="s">
        <v>199</v>
      </c>
      <c r="AH19" s="296"/>
      <c r="AI19" s="296"/>
      <c r="AJ19" s="296"/>
      <c r="AK19" s="296"/>
      <c r="AL19" s="302" t="s">
        <v>197</v>
      </c>
      <c r="AM19" s="303"/>
      <c r="AN19" s="303"/>
      <c r="AO19" s="303"/>
      <c r="AP19" s="304"/>
      <c r="AQ19" s="302" t="s">
        <v>198</v>
      </c>
      <c r="AR19" s="303"/>
      <c r="AS19" s="303"/>
      <c r="AT19" s="303"/>
      <c r="AU19" s="304"/>
      <c r="AV19" s="302" t="s">
        <v>199</v>
      </c>
      <c r="AW19" s="303"/>
      <c r="AX19" s="303"/>
      <c r="AY19" s="303"/>
      <c r="AZ19" s="304"/>
    </row>
    <row r="20" spans="1:87" s="75" customFormat="1" ht="11.25" customHeight="1">
      <c r="B20" s="299">
        <v>1</v>
      </c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299">
        <v>2</v>
      </c>
      <c r="V20" s="299"/>
      <c r="W20" s="299">
        <v>3</v>
      </c>
      <c r="X20" s="299"/>
      <c r="Y20" s="299"/>
      <c r="Z20" s="299"/>
      <c r="AA20" s="299"/>
      <c r="AB20" s="299">
        <v>4</v>
      </c>
      <c r="AC20" s="299"/>
      <c r="AD20" s="299"/>
      <c r="AE20" s="299"/>
      <c r="AF20" s="299"/>
      <c r="AG20" s="299">
        <v>5</v>
      </c>
      <c r="AH20" s="299"/>
      <c r="AI20" s="299"/>
      <c r="AJ20" s="299"/>
      <c r="AK20" s="299"/>
      <c r="AL20" s="299">
        <v>6</v>
      </c>
      <c r="AM20" s="299"/>
      <c r="AN20" s="299"/>
      <c r="AO20" s="299"/>
      <c r="AP20" s="299"/>
      <c r="AQ20" s="299">
        <v>7</v>
      </c>
      <c r="AR20" s="299"/>
      <c r="AS20" s="299"/>
      <c r="AT20" s="299"/>
      <c r="AU20" s="299"/>
      <c r="AV20" s="299">
        <v>8</v>
      </c>
      <c r="AW20" s="299"/>
      <c r="AX20" s="299"/>
      <c r="AY20" s="299"/>
      <c r="AZ20" s="299"/>
    </row>
    <row r="21" spans="1:87" ht="35.450000000000003" customHeight="1">
      <c r="A21" s="71"/>
      <c r="B21" s="297" t="s">
        <v>166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70" t="s">
        <v>14</v>
      </c>
      <c r="V21" s="270"/>
      <c r="W21" s="192">
        <v>32793794.440000001</v>
      </c>
      <c r="X21" s="192"/>
      <c r="Y21" s="192"/>
      <c r="Z21" s="192"/>
      <c r="AA21" s="192"/>
      <c r="AB21" s="192">
        <f>AK14</f>
        <v>2497007</v>
      </c>
      <c r="AC21" s="192"/>
      <c r="AD21" s="192"/>
      <c r="AE21" s="192"/>
      <c r="AF21" s="192"/>
      <c r="AG21" s="192">
        <f>AS14</f>
        <v>1790327</v>
      </c>
      <c r="AH21" s="192"/>
      <c r="AI21" s="192"/>
      <c r="AJ21" s="192"/>
      <c r="AK21" s="192"/>
      <c r="AL21" s="285">
        <f>W21*22%+184730.99</f>
        <v>7399365.7668000003</v>
      </c>
      <c r="AM21" s="285"/>
      <c r="AN21" s="285"/>
      <c r="AO21" s="285"/>
      <c r="AP21" s="285"/>
      <c r="AQ21" s="285">
        <f>AK14-AQ23-AQ26-AQ29</f>
        <v>2287258.412</v>
      </c>
      <c r="AR21" s="285"/>
      <c r="AS21" s="285"/>
      <c r="AT21" s="285"/>
      <c r="AU21" s="285"/>
      <c r="AV21" s="285">
        <f>AS14-AV23-AV26-AV29</f>
        <v>1639939.5319999999</v>
      </c>
      <c r="AW21" s="285"/>
      <c r="AX21" s="285"/>
      <c r="AY21" s="285"/>
      <c r="AZ21" s="285"/>
    </row>
    <row r="22" spans="1:87" ht="18" customHeight="1">
      <c r="A22" s="71"/>
      <c r="B22" s="277" t="s">
        <v>61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0" t="s">
        <v>15</v>
      </c>
      <c r="V22" s="270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</row>
    <row r="23" spans="1:87" ht="24" customHeight="1">
      <c r="A23" s="71"/>
      <c r="B23" s="280" t="s">
        <v>62</v>
      </c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70" t="s">
        <v>16</v>
      </c>
      <c r="V23" s="270"/>
      <c r="W23" s="192">
        <f>W21</f>
        <v>32793794.440000001</v>
      </c>
      <c r="X23" s="192"/>
      <c r="Y23" s="192"/>
      <c r="Z23" s="192"/>
      <c r="AA23" s="192"/>
      <c r="AB23" s="192">
        <f>AB21</f>
        <v>2497007</v>
      </c>
      <c r="AC23" s="192"/>
      <c r="AD23" s="192"/>
      <c r="AE23" s="192"/>
      <c r="AF23" s="192"/>
      <c r="AG23" s="192">
        <f>AG21</f>
        <v>1790327</v>
      </c>
      <c r="AH23" s="192"/>
      <c r="AI23" s="192"/>
      <c r="AJ23" s="192"/>
      <c r="AK23" s="192"/>
      <c r="AL23" s="285">
        <f>SUM(AL24:AP28)</f>
        <v>1016607.57764</v>
      </c>
      <c r="AM23" s="285"/>
      <c r="AN23" s="285"/>
      <c r="AO23" s="285"/>
      <c r="AP23" s="285"/>
      <c r="AQ23" s="285">
        <f>AQ24+AQ25+AQ26+AQ27+AQ28</f>
        <v>77407.21699999999</v>
      </c>
      <c r="AR23" s="285"/>
      <c r="AS23" s="285"/>
      <c r="AT23" s="285"/>
      <c r="AU23" s="285"/>
      <c r="AV23" s="285">
        <f>AV24+AV25+AV26+AV27+AV28</f>
        <v>55500.137000000002</v>
      </c>
      <c r="AW23" s="285"/>
      <c r="AX23" s="285"/>
      <c r="AY23" s="285"/>
      <c r="AZ23" s="285"/>
    </row>
    <row r="24" spans="1:87" ht="38.25" customHeight="1">
      <c r="A24" s="71"/>
      <c r="B24" s="275" t="s">
        <v>63</v>
      </c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0" t="s">
        <v>17</v>
      </c>
      <c r="V24" s="270"/>
      <c r="W24" s="192">
        <f>W21</f>
        <v>32793794.440000001</v>
      </c>
      <c r="X24" s="192"/>
      <c r="Y24" s="192"/>
      <c r="Z24" s="192"/>
      <c r="AA24" s="192"/>
      <c r="AB24" s="192">
        <f>AB21</f>
        <v>2497007</v>
      </c>
      <c r="AC24" s="192"/>
      <c r="AD24" s="192"/>
      <c r="AE24" s="192"/>
      <c r="AF24" s="192"/>
      <c r="AG24" s="192">
        <f>AG21</f>
        <v>1790327</v>
      </c>
      <c r="AH24" s="192"/>
      <c r="AI24" s="192"/>
      <c r="AJ24" s="192"/>
      <c r="AK24" s="192"/>
      <c r="AL24" s="192">
        <f>W24*2.9%-0.05</f>
        <v>951019.98875999998</v>
      </c>
      <c r="AM24" s="192"/>
      <c r="AN24" s="192"/>
      <c r="AO24" s="192"/>
      <c r="AP24" s="192"/>
      <c r="AQ24" s="192">
        <f>AB24*2.9/100</f>
        <v>72413.202999999994</v>
      </c>
      <c r="AR24" s="192"/>
      <c r="AS24" s="192"/>
      <c r="AT24" s="192"/>
      <c r="AU24" s="192"/>
      <c r="AV24" s="192">
        <f>AG24*2.9/100</f>
        <v>51919.483</v>
      </c>
      <c r="AW24" s="192"/>
      <c r="AX24" s="192"/>
      <c r="AY24" s="192"/>
      <c r="AZ24" s="192"/>
    </row>
    <row r="25" spans="1:87" ht="30" customHeight="1">
      <c r="A25" s="71"/>
      <c r="B25" s="277" t="s">
        <v>64</v>
      </c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0" t="s">
        <v>18</v>
      </c>
      <c r="V25" s="270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287"/>
      <c r="AM25" s="288"/>
      <c r="AN25" s="288"/>
      <c r="AO25" s="288"/>
      <c r="AP25" s="289"/>
      <c r="AQ25" s="192"/>
      <c r="AR25" s="192"/>
      <c r="AS25" s="192"/>
      <c r="AT25" s="192"/>
      <c r="AU25" s="192"/>
      <c r="AV25" s="192"/>
      <c r="AW25" s="192"/>
      <c r="AX25" s="192"/>
      <c r="AY25" s="192"/>
      <c r="AZ25" s="192"/>
    </row>
    <row r="26" spans="1:87" ht="39.75" customHeight="1">
      <c r="A26" s="71"/>
      <c r="B26" s="277" t="s">
        <v>65</v>
      </c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70" t="s">
        <v>19</v>
      </c>
      <c r="V26" s="270"/>
      <c r="W26" s="192">
        <f>W21</f>
        <v>32793794.440000001</v>
      </c>
      <c r="X26" s="192"/>
      <c r="Y26" s="192"/>
      <c r="Z26" s="192"/>
      <c r="AA26" s="192"/>
      <c r="AB26" s="192">
        <f>AB21</f>
        <v>2497007</v>
      </c>
      <c r="AC26" s="192"/>
      <c r="AD26" s="192"/>
      <c r="AE26" s="192"/>
      <c r="AF26" s="192"/>
      <c r="AG26" s="192">
        <f>AG21</f>
        <v>1790327</v>
      </c>
      <c r="AH26" s="192"/>
      <c r="AI26" s="192"/>
      <c r="AJ26" s="192"/>
      <c r="AK26" s="192"/>
      <c r="AL26" s="290">
        <f>W26*0.2%</f>
        <v>65587.58888000001</v>
      </c>
      <c r="AM26" s="291"/>
      <c r="AN26" s="291"/>
      <c r="AO26" s="291"/>
      <c r="AP26" s="292"/>
      <c r="AQ26" s="285">
        <f>AB26*0.2/100</f>
        <v>4994.0140000000001</v>
      </c>
      <c r="AR26" s="285"/>
      <c r="AS26" s="285"/>
      <c r="AT26" s="285"/>
      <c r="AU26" s="285"/>
      <c r="AV26" s="285">
        <f>AG26*0.2/100</f>
        <v>3580.6540000000005</v>
      </c>
      <c r="AW26" s="285"/>
      <c r="AX26" s="285"/>
      <c r="AY26" s="285"/>
      <c r="AZ26" s="285"/>
    </row>
    <row r="27" spans="1:87" ht="40.700000000000003" customHeight="1">
      <c r="A27" s="71"/>
      <c r="B27" s="113"/>
      <c r="C27" s="273" t="s">
        <v>66</v>
      </c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4"/>
      <c r="U27" s="279" t="s">
        <v>20</v>
      </c>
      <c r="V27" s="270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2"/>
      <c r="AT27" s="192"/>
      <c r="AU27" s="192"/>
      <c r="AV27" s="192"/>
      <c r="AW27" s="192"/>
      <c r="AX27" s="192"/>
      <c r="AY27" s="192"/>
      <c r="AZ27" s="192"/>
      <c r="CB27" s="295">
        <f>AC14-AL31</f>
        <v>-8.8000111281871796E-4</v>
      </c>
      <c r="CC27" s="295"/>
      <c r="CD27" s="295"/>
      <c r="CE27" s="295"/>
      <c r="CF27" s="295"/>
      <c r="CG27" s="295"/>
      <c r="CH27" s="295"/>
      <c r="CI27" s="295"/>
    </row>
    <row r="28" spans="1:87" s="92" customFormat="1" ht="42.75" customHeight="1">
      <c r="A28" s="91"/>
      <c r="B28" s="114"/>
      <c r="C28" s="271" t="s">
        <v>67</v>
      </c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2"/>
      <c r="U28" s="279"/>
      <c r="V28" s="270"/>
      <c r="W28" s="287"/>
      <c r="X28" s="288"/>
      <c r="Y28" s="288"/>
      <c r="Z28" s="288"/>
      <c r="AA28" s="289"/>
      <c r="AB28" s="287"/>
      <c r="AC28" s="288"/>
      <c r="AD28" s="288"/>
      <c r="AE28" s="288"/>
      <c r="AF28" s="289"/>
      <c r="AG28" s="287"/>
      <c r="AH28" s="288"/>
      <c r="AI28" s="288"/>
      <c r="AJ28" s="288"/>
      <c r="AK28" s="289"/>
      <c r="AL28" s="287"/>
      <c r="AM28" s="288"/>
      <c r="AN28" s="288"/>
      <c r="AO28" s="288"/>
      <c r="AP28" s="289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</row>
    <row r="29" spans="1:87" ht="29.25" customHeight="1">
      <c r="A29" s="71"/>
      <c r="B29" s="280" t="s">
        <v>68</v>
      </c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70" t="s">
        <v>21</v>
      </c>
      <c r="V29" s="270"/>
      <c r="W29" s="192">
        <f>W30</f>
        <v>32793794.440000001</v>
      </c>
      <c r="X29" s="192"/>
      <c r="Y29" s="192"/>
      <c r="Z29" s="192"/>
      <c r="AA29" s="192"/>
      <c r="AB29" s="192">
        <f>AB30</f>
        <v>2497007</v>
      </c>
      <c r="AC29" s="192"/>
      <c r="AD29" s="192"/>
      <c r="AE29" s="192"/>
      <c r="AF29" s="192"/>
      <c r="AG29" s="192">
        <f>AG30</f>
        <v>1790327</v>
      </c>
      <c r="AH29" s="192"/>
      <c r="AI29" s="192"/>
      <c r="AJ29" s="192"/>
      <c r="AK29" s="192"/>
      <c r="AL29" s="285">
        <f>AL30</f>
        <v>1672483.5164399999</v>
      </c>
      <c r="AM29" s="285"/>
      <c r="AN29" s="285"/>
      <c r="AO29" s="285"/>
      <c r="AP29" s="285"/>
      <c r="AQ29" s="285">
        <f>AQ30</f>
        <v>127347.35699999999</v>
      </c>
      <c r="AR29" s="285"/>
      <c r="AS29" s="285"/>
      <c r="AT29" s="285"/>
      <c r="AU29" s="285"/>
      <c r="AV29" s="285">
        <f>AV30</f>
        <v>91306.676999999996</v>
      </c>
      <c r="AW29" s="285"/>
      <c r="AX29" s="285"/>
      <c r="AY29" s="285"/>
      <c r="AZ29" s="285"/>
    </row>
    <row r="30" spans="1:87" ht="41.25" customHeight="1">
      <c r="A30" s="71"/>
      <c r="B30" s="277" t="s">
        <v>69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0" t="s">
        <v>22</v>
      </c>
      <c r="V30" s="270"/>
      <c r="W30" s="192">
        <f>W21</f>
        <v>32793794.440000001</v>
      </c>
      <c r="X30" s="192"/>
      <c r="Y30" s="192"/>
      <c r="Z30" s="192"/>
      <c r="AA30" s="192"/>
      <c r="AB30" s="192">
        <f>AB21</f>
        <v>2497007</v>
      </c>
      <c r="AC30" s="192"/>
      <c r="AD30" s="192"/>
      <c r="AE30" s="192"/>
      <c r="AF30" s="192"/>
      <c r="AG30" s="192">
        <f>AG21</f>
        <v>1790327</v>
      </c>
      <c r="AH30" s="192"/>
      <c r="AI30" s="192"/>
      <c r="AJ30" s="192"/>
      <c r="AK30" s="192"/>
      <c r="AL30" s="192">
        <f>W30*5.1%</f>
        <v>1672483.5164399999</v>
      </c>
      <c r="AM30" s="192"/>
      <c r="AN30" s="192"/>
      <c r="AO30" s="192"/>
      <c r="AP30" s="192"/>
      <c r="AQ30" s="192">
        <f>AB30*5.1/100</f>
        <v>127347.35699999999</v>
      </c>
      <c r="AR30" s="192"/>
      <c r="AS30" s="192"/>
      <c r="AT30" s="192"/>
      <c r="AU30" s="192"/>
      <c r="AV30" s="192">
        <f>AG30*5.1/100</f>
        <v>91306.676999999996</v>
      </c>
      <c r="AW30" s="192"/>
      <c r="AX30" s="192"/>
      <c r="AY30" s="192"/>
      <c r="AZ30" s="192"/>
    </row>
    <row r="31" spans="1:87" ht="37.5" customHeight="1">
      <c r="A31" s="71"/>
      <c r="B31" s="286" t="s">
        <v>12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70"/>
      <c r="V31" s="270"/>
      <c r="W31" s="192" t="s">
        <v>7</v>
      </c>
      <c r="X31" s="192"/>
      <c r="Y31" s="192"/>
      <c r="Z31" s="192"/>
      <c r="AA31" s="192"/>
      <c r="AB31" s="192" t="s">
        <v>7</v>
      </c>
      <c r="AC31" s="192"/>
      <c r="AD31" s="192"/>
      <c r="AE31" s="192"/>
      <c r="AF31" s="192"/>
      <c r="AG31" s="192" t="s">
        <v>7</v>
      </c>
      <c r="AH31" s="192"/>
      <c r="AI31" s="192"/>
      <c r="AJ31" s="192"/>
      <c r="AK31" s="192"/>
      <c r="AL31" s="284">
        <f>AL21+AL23+AL29</f>
        <v>10088456.860880001</v>
      </c>
      <c r="AM31" s="284"/>
      <c r="AN31" s="284"/>
      <c r="AO31" s="284"/>
      <c r="AP31" s="284"/>
      <c r="AQ31" s="284">
        <f>AQ21+AQ23+AQ26+AQ29</f>
        <v>2497007</v>
      </c>
      <c r="AR31" s="284"/>
      <c r="AS31" s="284"/>
      <c r="AT31" s="284"/>
      <c r="AU31" s="284"/>
      <c r="AV31" s="284">
        <f>AV21+AV23+AV26+AV29</f>
        <v>1790327</v>
      </c>
      <c r="AW31" s="284"/>
      <c r="AX31" s="284"/>
      <c r="AY31" s="284"/>
      <c r="AZ31" s="284"/>
    </row>
    <row r="32" spans="1:87" s="15" customFormat="1" ht="13.7" customHeight="1">
      <c r="A32" s="50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1"/>
      <c r="T32" s="101"/>
      <c r="U32" s="105"/>
      <c r="V32" s="105"/>
      <c r="W32" s="105"/>
      <c r="X32" s="105"/>
      <c r="Y32" s="105"/>
      <c r="Z32" s="105"/>
      <c r="AA32" s="105"/>
      <c r="AB32" s="105"/>
      <c r="AC32" s="102"/>
      <c r="AD32" s="102"/>
      <c r="AE32" s="102"/>
      <c r="AF32" s="102"/>
      <c r="AG32" s="102"/>
      <c r="AH32" s="102"/>
      <c r="AI32" s="102"/>
      <c r="AJ32" s="102"/>
      <c r="AK32" s="106"/>
      <c r="AL32" s="13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</row>
    <row r="33" spans="1:53" s="15" customFormat="1" ht="40.700000000000003" customHeight="1">
      <c r="A33" s="52"/>
      <c r="B33" s="283" t="s">
        <v>70</v>
      </c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1"/>
    </row>
    <row r="34" spans="1:53" s="15" customFormat="1" ht="11.25" customHeight="1">
      <c r="A34" s="5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21"/>
    </row>
    <row r="35" spans="1:53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</row>
    <row r="36" spans="1:53" s="86" customForma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customSheetViews>
    <customSheetView guid="{D2FFEDD4-5BBE-4239-8BF2-120B2EA33092}" scale="140" showPageBreaks="1" showGridLines="0" printArea="1" view="pageBreakPreview" topLeftCell="B70">
      <selection activeCell="B74" sqref="B74:AZ80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view="pageBreakPreview" topLeftCell="A66">
      <selection activeCell="T71" sqref="T71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2"/>
    </customSheetView>
    <customSheetView guid="{C0081A74-6DD7-42E9-95F4-9E179053FC90}" scale="140" showPageBreaks="1" showGridLines="0" printArea="1" view="pageBreakPreview" topLeftCell="B70">
      <selection activeCell="B48" sqref="B48:T48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3"/>
    </customSheetView>
    <customSheetView guid="{70A697AF-1CA5-4D3F-8407-514345120793}" scale="130" showPageBreaks="1" showGridLines="0" printArea="1" view="pageBreakPreview" topLeftCell="A77">
      <selection activeCell="AC93" sqref="AC93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4"/>
    </customSheetView>
  </customSheetViews>
  <mergeCells count="152">
    <mergeCell ref="CB27:CI27"/>
    <mergeCell ref="AS8:AZ8"/>
    <mergeCell ref="AS6:AZ7"/>
    <mergeCell ref="W20:AA20"/>
    <mergeCell ref="AB20:AF20"/>
    <mergeCell ref="AG20:AK20"/>
    <mergeCell ref="AC13:AJ13"/>
    <mergeCell ref="AL28:AP28"/>
    <mergeCell ref="AQ28:AU28"/>
    <mergeCell ref="AV28:AZ28"/>
    <mergeCell ref="Z5:AB7"/>
    <mergeCell ref="AK6:AR7"/>
    <mergeCell ref="B9:Y9"/>
    <mergeCell ref="Z9:AB9"/>
    <mergeCell ref="B13:Y13"/>
    <mergeCell ref="Z13:AB13"/>
    <mergeCell ref="AK13:AR13"/>
    <mergeCell ref="B8:Y8"/>
    <mergeCell ref="Z8:AB8"/>
    <mergeCell ref="AC8:AJ8"/>
    <mergeCell ref="AK8:AR8"/>
    <mergeCell ref="AK9:AR9"/>
    <mergeCell ref="AS9:AZ9"/>
    <mergeCell ref="B10:Y10"/>
    <mergeCell ref="Z12:AB12"/>
    <mergeCell ref="U22:V22"/>
    <mergeCell ref="W22:AA22"/>
    <mergeCell ref="AB22:AF22"/>
    <mergeCell ref="AG22:AK22"/>
    <mergeCell ref="AL22:AP22"/>
    <mergeCell ref="AL21:AP21"/>
    <mergeCell ref="AQ21:AU21"/>
    <mergeCell ref="B5:Y7"/>
    <mergeCell ref="AC11:AJ11"/>
    <mergeCell ref="B14:Y14"/>
    <mergeCell ref="B12:Y12"/>
    <mergeCell ref="B3:AZ3"/>
    <mergeCell ref="AC6:AJ7"/>
    <mergeCell ref="AL20:AP20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AQ20:AU20"/>
    <mergeCell ref="AV20:AZ20"/>
    <mergeCell ref="U20:V20"/>
    <mergeCell ref="AC5:AZ5"/>
    <mergeCell ref="AC12:AJ12"/>
    <mergeCell ref="AK12:AR12"/>
    <mergeCell ref="AS12:AZ12"/>
    <mergeCell ref="AC14:AJ14"/>
    <mergeCell ref="AK14:AR14"/>
    <mergeCell ref="AC9:AJ9"/>
    <mergeCell ref="B11:Y11"/>
    <mergeCell ref="Z11:AB11"/>
    <mergeCell ref="AV23:AZ23"/>
    <mergeCell ref="AQ22:AU22"/>
    <mergeCell ref="Z10:AB10"/>
    <mergeCell ref="AC10:AJ10"/>
    <mergeCell ref="AK10:AR10"/>
    <mergeCell ref="AS10:AZ10"/>
    <mergeCell ref="AS14:AZ14"/>
    <mergeCell ref="B16:AZ16"/>
    <mergeCell ref="B18:T19"/>
    <mergeCell ref="B21:T21"/>
    <mergeCell ref="B22:T22"/>
    <mergeCell ref="B20:T20"/>
    <mergeCell ref="AK11:AR11"/>
    <mergeCell ref="AS11:AZ11"/>
    <mergeCell ref="AL23:AP23"/>
    <mergeCell ref="AQ23:AU23"/>
    <mergeCell ref="AS13:AZ13"/>
    <mergeCell ref="Z14:AB14"/>
    <mergeCell ref="AV22:AZ22"/>
    <mergeCell ref="U21:V21"/>
    <mergeCell ref="W21:AA21"/>
    <mergeCell ref="AB21:AF21"/>
    <mergeCell ref="AG21:AK21"/>
    <mergeCell ref="AV21:AZ21"/>
    <mergeCell ref="AV26:AZ26"/>
    <mergeCell ref="AB30:AF30"/>
    <mergeCell ref="AG30:AK30"/>
    <mergeCell ref="AQ30:AU30"/>
    <mergeCell ref="AL26:AP26"/>
    <mergeCell ref="AQ26:AU26"/>
    <mergeCell ref="U28:V28"/>
    <mergeCell ref="AV24:AZ24"/>
    <mergeCell ref="U25:V25"/>
    <mergeCell ref="W25:AA25"/>
    <mergeCell ref="AB25:AF25"/>
    <mergeCell ref="AG25:AK25"/>
    <mergeCell ref="AL25:AP25"/>
    <mergeCell ref="U24:V24"/>
    <mergeCell ref="W24:AA24"/>
    <mergeCell ref="AB24:AF24"/>
    <mergeCell ref="AG24:AK24"/>
    <mergeCell ref="AQ25:AU25"/>
    <mergeCell ref="AV25:AZ25"/>
    <mergeCell ref="AL24:AP24"/>
    <mergeCell ref="AQ24:AU24"/>
    <mergeCell ref="AQ27:AU27"/>
    <mergeCell ref="W28:AA28"/>
    <mergeCell ref="AB28:AF28"/>
    <mergeCell ref="AB27:AF27"/>
    <mergeCell ref="AG27:AK27"/>
    <mergeCell ref="AL30:AP30"/>
    <mergeCell ref="AL27:AP27"/>
    <mergeCell ref="B29:T29"/>
    <mergeCell ref="B30:T30"/>
    <mergeCell ref="B33:AZ33"/>
    <mergeCell ref="U31:V31"/>
    <mergeCell ref="W31:AA31"/>
    <mergeCell ref="AB31:AF31"/>
    <mergeCell ref="AG31:AK31"/>
    <mergeCell ref="AL31:AP31"/>
    <mergeCell ref="AQ31:AU31"/>
    <mergeCell ref="AV31:AZ31"/>
    <mergeCell ref="AV29:AZ29"/>
    <mergeCell ref="W30:AA30"/>
    <mergeCell ref="AL29:AP29"/>
    <mergeCell ref="AQ29:AU29"/>
    <mergeCell ref="B31:T31"/>
    <mergeCell ref="AG28:AK28"/>
    <mergeCell ref="U23:V23"/>
    <mergeCell ref="A1:AZ1"/>
    <mergeCell ref="C28:T28"/>
    <mergeCell ref="C27:T27"/>
    <mergeCell ref="B24:T24"/>
    <mergeCell ref="B25:T25"/>
    <mergeCell ref="U30:V30"/>
    <mergeCell ref="U27:V27"/>
    <mergeCell ref="W27:AA27"/>
    <mergeCell ref="U29:V29"/>
    <mergeCell ref="AG29:AK29"/>
    <mergeCell ref="W29:AA29"/>
    <mergeCell ref="AB29:AF29"/>
    <mergeCell ref="B23:T23"/>
    <mergeCell ref="W23:AA23"/>
    <mergeCell ref="AB23:AF23"/>
    <mergeCell ref="AG23:AK23"/>
    <mergeCell ref="AV27:AZ27"/>
    <mergeCell ref="AV30:AZ30"/>
    <mergeCell ref="B26:T26"/>
    <mergeCell ref="AG26:AK26"/>
    <mergeCell ref="U26:V26"/>
    <mergeCell ref="W26:AA26"/>
    <mergeCell ref="AB26:AF26"/>
  </mergeCells>
  <pageMargins left="0.23622047244094491" right="0.23622047244094491" top="0.74803149606299213" bottom="0.15748031496062992" header="0.31496062992125984" footer="0.31496062992125984"/>
  <pageSetup paperSize="9" scale="85" firstPageNumber="126" fitToHeight="0" orientation="landscape" useFirstPageNumber="1" r:id="rId5"/>
  <headerFooter>
    <oddHeader>&amp;C&amp;"Times New Roman,обычный"&amp;10 7</oddHeader>
  </headerFooter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29"/>
  <sheetViews>
    <sheetView showGridLines="0" view="pageBreakPreview" topLeftCell="A81" zoomScale="70" zoomScaleSheetLayoutView="70" workbookViewId="0">
      <selection activeCell="AS56" sqref="AS56:AZ56"/>
    </sheetView>
  </sheetViews>
  <sheetFormatPr defaultColWidth="0.7109375" defaultRowHeight="15"/>
  <cols>
    <col min="1" max="1" width="5.42578125" style="23" customWidth="1"/>
    <col min="2" max="2" width="1.42578125" style="23" customWidth="1"/>
    <col min="3" max="3" width="1.5703125" style="23" customWidth="1"/>
    <col min="4" max="4" width="1.42578125" style="23" customWidth="1"/>
    <col min="5" max="10" width="2" style="23" customWidth="1"/>
    <col min="11" max="11" width="2.5703125" style="23" customWidth="1"/>
    <col min="12" max="12" width="2.42578125" style="23" customWidth="1"/>
    <col min="13" max="13" width="3.42578125" style="23" customWidth="1"/>
    <col min="14" max="14" width="2.5703125" style="23" customWidth="1"/>
    <col min="15" max="15" width="2.42578125" style="23" customWidth="1"/>
    <col min="16" max="16" width="3.28515625" style="23" customWidth="1"/>
    <col min="17" max="17" width="3.42578125" style="23" customWidth="1"/>
    <col min="18" max="18" width="3.5703125" style="23" customWidth="1"/>
    <col min="19" max="19" width="3.28515625" style="23" customWidth="1"/>
    <col min="20" max="20" width="2.28515625" style="23" customWidth="1"/>
    <col min="21" max="21" width="3.42578125" style="23" customWidth="1"/>
    <col min="22" max="22" width="4" style="23" customWidth="1"/>
    <col min="23" max="23" width="3.42578125" style="23" customWidth="1"/>
    <col min="24" max="26" width="2.5703125" style="23" customWidth="1"/>
    <col min="27" max="27" width="2.42578125" style="23" customWidth="1"/>
    <col min="28" max="28" width="2.5703125" style="23" customWidth="1"/>
    <col min="29" max="29" width="3.28515625" style="23" customWidth="1"/>
    <col min="30" max="30" width="2.5703125" style="23" customWidth="1"/>
    <col min="31" max="31" width="2.42578125" style="23" customWidth="1"/>
    <col min="32" max="32" width="3.42578125" style="23" customWidth="1"/>
    <col min="33" max="33" width="3" style="23" customWidth="1"/>
    <col min="34" max="34" width="3.42578125" style="23" customWidth="1"/>
    <col min="35" max="35" width="2.28515625" style="23" customWidth="1"/>
    <col min="36" max="36" width="3.5703125" style="23" customWidth="1"/>
    <col min="37" max="37" width="2.42578125" style="23" customWidth="1"/>
    <col min="38" max="39" width="2.5703125" style="23" customWidth="1"/>
    <col min="40" max="40" width="3.42578125" style="23" customWidth="1"/>
    <col min="41" max="41" width="2.28515625" style="23" customWidth="1"/>
    <col min="42" max="42" width="2.7109375" style="23" customWidth="1"/>
    <col min="43" max="44" width="2.28515625" style="23" customWidth="1"/>
    <col min="45" max="45" width="3.28515625" style="23" customWidth="1"/>
    <col min="46" max="46" width="3.42578125" style="23" customWidth="1"/>
    <col min="47" max="47" width="2.28515625" style="23" customWidth="1"/>
    <col min="48" max="48" width="4.7109375" style="23" customWidth="1"/>
    <col min="49" max="49" width="2.5703125" style="23" customWidth="1"/>
    <col min="50" max="51" width="1.5703125" style="23" customWidth="1"/>
    <col min="52" max="52" width="4" style="23" customWidth="1"/>
    <col min="53" max="53" width="2.5703125" style="23" customWidth="1"/>
    <col min="54" max="16384" width="0.7109375" style="1"/>
  </cols>
  <sheetData>
    <row r="1" spans="1:53" s="2" customFormat="1" ht="39.75" customHeight="1">
      <c r="A1" s="191" t="s">
        <v>71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3"/>
    </row>
    <row r="2" spans="1:53" s="2" customFormat="1" ht="1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5" customHeight="1">
      <c r="A3" s="71"/>
      <c r="B3" s="181" t="s">
        <v>72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3"/>
    </row>
    <row r="4" spans="1:53" s="6" customFormat="1" ht="9.75" customHeight="1">
      <c r="A4" s="3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4" customFormat="1" ht="9.75" customHeight="1">
      <c r="A5" s="309" t="s">
        <v>43</v>
      </c>
      <c r="B5" s="307" t="s">
        <v>78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 t="s">
        <v>73</v>
      </c>
      <c r="U5" s="307"/>
      <c r="V5" s="307"/>
      <c r="W5" s="307"/>
      <c r="X5" s="307"/>
      <c r="Y5" s="307"/>
      <c r="Z5" s="307"/>
      <c r="AA5" s="307"/>
      <c r="AB5" s="307"/>
      <c r="AC5" s="307" t="s">
        <v>74</v>
      </c>
      <c r="AD5" s="307"/>
      <c r="AE5" s="307"/>
      <c r="AF5" s="307"/>
      <c r="AG5" s="307"/>
      <c r="AH5" s="307"/>
      <c r="AI5" s="307"/>
      <c r="AJ5" s="307" t="s">
        <v>11</v>
      </c>
      <c r="AK5" s="307"/>
      <c r="AL5" s="307"/>
      <c r="AM5" s="307"/>
      <c r="AN5" s="307"/>
      <c r="AO5" s="307"/>
      <c r="AP5" s="307"/>
      <c r="AQ5" s="307"/>
      <c r="AR5" s="307" t="s">
        <v>75</v>
      </c>
      <c r="AS5" s="307"/>
      <c r="AT5" s="307"/>
      <c r="AU5" s="307"/>
      <c r="AV5" s="307"/>
      <c r="AW5" s="307"/>
      <c r="AX5" s="307"/>
      <c r="AY5" s="307"/>
      <c r="AZ5" s="307"/>
      <c r="BA5" s="31"/>
    </row>
    <row r="6" spans="1:53" s="4" customFormat="1" ht="9.75" customHeight="1">
      <c r="A6" s="309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7"/>
      <c r="BA6" s="31"/>
    </row>
    <row r="7" spans="1:53" s="4" customFormat="1" ht="9.75" customHeight="1">
      <c r="A7" s="309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  <c r="AR7" s="307"/>
      <c r="AS7" s="307"/>
      <c r="AT7" s="307"/>
      <c r="AU7" s="307"/>
      <c r="AV7" s="307"/>
      <c r="AW7" s="307"/>
      <c r="AX7" s="307"/>
      <c r="AY7" s="307"/>
      <c r="AZ7" s="307"/>
      <c r="BA7" s="31"/>
    </row>
    <row r="8" spans="1:53" s="4" customFormat="1" ht="6" customHeight="1">
      <c r="A8" s="309"/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07"/>
      <c r="AL8" s="307"/>
      <c r="AM8" s="307"/>
      <c r="AN8" s="307"/>
      <c r="AO8" s="307"/>
      <c r="AP8" s="307"/>
      <c r="AQ8" s="307"/>
      <c r="AR8" s="307"/>
      <c r="AS8" s="307"/>
      <c r="AT8" s="307"/>
      <c r="AU8" s="307"/>
      <c r="AV8" s="307"/>
      <c r="AW8" s="307"/>
      <c r="AX8" s="307"/>
      <c r="AY8" s="307"/>
      <c r="AZ8" s="307"/>
      <c r="BA8" s="31"/>
    </row>
    <row r="9" spans="1:53" s="76" customFormat="1" ht="20.100000000000001" customHeight="1">
      <c r="A9" s="119">
        <v>1</v>
      </c>
      <c r="B9" s="201">
        <v>2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>
        <v>3</v>
      </c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>
        <v>5</v>
      </c>
      <c r="AK9" s="201"/>
      <c r="AL9" s="201"/>
      <c r="AM9" s="201"/>
      <c r="AN9" s="201"/>
      <c r="AO9" s="201"/>
      <c r="AP9" s="201"/>
      <c r="AQ9" s="201"/>
      <c r="AR9" s="201">
        <v>6</v>
      </c>
      <c r="AS9" s="201"/>
      <c r="AT9" s="201"/>
      <c r="AU9" s="201"/>
      <c r="AV9" s="201"/>
      <c r="AW9" s="201"/>
      <c r="AX9" s="201"/>
      <c r="AY9" s="201"/>
      <c r="AZ9" s="201"/>
      <c r="BA9" s="80"/>
    </row>
    <row r="10" spans="1:53" s="4" customFormat="1" ht="21" customHeight="1">
      <c r="A10" s="120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1"/>
      <c r="U10" s="311"/>
      <c r="V10" s="311"/>
      <c r="W10" s="311"/>
      <c r="X10" s="311"/>
      <c r="Y10" s="311"/>
      <c r="Z10" s="311"/>
      <c r="AA10" s="311"/>
      <c r="AB10" s="311"/>
      <c r="AC10" s="312"/>
      <c r="AD10" s="312"/>
      <c r="AE10" s="312"/>
      <c r="AF10" s="312"/>
      <c r="AG10" s="312"/>
      <c r="AH10" s="312"/>
      <c r="AI10" s="312"/>
      <c r="AJ10" s="307"/>
      <c r="AK10" s="307"/>
      <c r="AL10" s="307"/>
      <c r="AM10" s="307"/>
      <c r="AN10" s="307"/>
      <c r="AO10" s="307"/>
      <c r="AP10" s="307"/>
      <c r="AQ10" s="307"/>
      <c r="AR10" s="308">
        <f>T10*AC10*AJ10</f>
        <v>0</v>
      </c>
      <c r="AS10" s="308"/>
      <c r="AT10" s="308"/>
      <c r="AU10" s="308"/>
      <c r="AV10" s="308"/>
      <c r="AW10" s="308"/>
      <c r="AX10" s="308"/>
      <c r="AY10" s="308"/>
      <c r="AZ10" s="308"/>
      <c r="BA10" s="31"/>
    </row>
    <row r="11" spans="1:53" s="4" customFormat="1" ht="20.100000000000001" customHeight="1">
      <c r="A11" s="115"/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11"/>
      <c r="U11" s="311"/>
      <c r="V11" s="311"/>
      <c r="W11" s="311"/>
      <c r="X11" s="311"/>
      <c r="Y11" s="311"/>
      <c r="Z11" s="311"/>
      <c r="AA11" s="311"/>
      <c r="AB11" s="311"/>
      <c r="AC11" s="312"/>
      <c r="AD11" s="312"/>
      <c r="AE11" s="312"/>
      <c r="AF11" s="312"/>
      <c r="AG11" s="312"/>
      <c r="AH11" s="312"/>
      <c r="AI11" s="312"/>
      <c r="AJ11" s="307"/>
      <c r="AK11" s="307"/>
      <c r="AL11" s="307"/>
      <c r="AM11" s="307"/>
      <c r="AN11" s="307"/>
      <c r="AO11" s="307"/>
      <c r="AP11" s="307"/>
      <c r="AQ11" s="307"/>
      <c r="AR11" s="308">
        <f>T11*AC11*AJ11</f>
        <v>0</v>
      </c>
      <c r="AS11" s="308"/>
      <c r="AT11" s="308"/>
      <c r="AU11" s="308"/>
      <c r="AV11" s="308"/>
      <c r="AW11" s="308"/>
      <c r="AX11" s="308"/>
      <c r="AY11" s="308"/>
      <c r="AZ11" s="308"/>
      <c r="BA11" s="31"/>
    </row>
    <row r="12" spans="1:53" s="4" customFormat="1" ht="20.100000000000001" customHeight="1">
      <c r="A12" s="115"/>
      <c r="B12" s="309" t="s">
        <v>76</v>
      </c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11" t="s">
        <v>7</v>
      </c>
      <c r="U12" s="311"/>
      <c r="V12" s="311"/>
      <c r="W12" s="311"/>
      <c r="X12" s="311"/>
      <c r="Y12" s="311"/>
      <c r="Z12" s="311"/>
      <c r="AA12" s="311"/>
      <c r="AB12" s="311"/>
      <c r="AC12" s="312" t="s">
        <v>7</v>
      </c>
      <c r="AD12" s="312"/>
      <c r="AE12" s="312"/>
      <c r="AF12" s="312"/>
      <c r="AG12" s="312"/>
      <c r="AH12" s="312"/>
      <c r="AI12" s="312"/>
      <c r="AJ12" s="307" t="s">
        <v>7</v>
      </c>
      <c r="AK12" s="307"/>
      <c r="AL12" s="307"/>
      <c r="AM12" s="307"/>
      <c r="AN12" s="307"/>
      <c r="AO12" s="307"/>
      <c r="AP12" s="307"/>
      <c r="AQ12" s="307"/>
      <c r="AR12" s="331">
        <f>AR10+AR11</f>
        <v>0</v>
      </c>
      <c r="AS12" s="331"/>
      <c r="AT12" s="331"/>
      <c r="AU12" s="331"/>
      <c r="AV12" s="331"/>
      <c r="AW12" s="331"/>
      <c r="AX12" s="331"/>
      <c r="AY12" s="331"/>
      <c r="AZ12" s="331"/>
      <c r="BA12" s="31"/>
    </row>
    <row r="13" spans="1:53" ht="11.2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6" customFormat="1" ht="32.25" customHeight="1">
      <c r="A14" s="31"/>
      <c r="B14" s="318" t="s">
        <v>77</v>
      </c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1"/>
    </row>
    <row r="15" spans="1:53" s="4" customFormat="1" ht="7.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</row>
    <row r="16" spans="1:53" s="4" customFormat="1" ht="9.75" customHeight="1">
      <c r="A16" s="309" t="s">
        <v>43</v>
      </c>
      <c r="B16" s="307" t="s">
        <v>78</v>
      </c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 t="s">
        <v>79</v>
      </c>
      <c r="U16" s="307"/>
      <c r="V16" s="307"/>
      <c r="W16" s="307"/>
      <c r="X16" s="307"/>
      <c r="Y16" s="307"/>
      <c r="Z16" s="307"/>
      <c r="AA16" s="307"/>
      <c r="AB16" s="307"/>
      <c r="AC16" s="307" t="s">
        <v>80</v>
      </c>
      <c r="AD16" s="307"/>
      <c r="AE16" s="307"/>
      <c r="AF16" s="307"/>
      <c r="AG16" s="307"/>
      <c r="AH16" s="307"/>
      <c r="AI16" s="307"/>
      <c r="AJ16" s="307" t="s">
        <v>81</v>
      </c>
      <c r="AK16" s="307"/>
      <c r="AL16" s="307"/>
      <c r="AM16" s="307"/>
      <c r="AN16" s="307"/>
      <c r="AO16" s="307"/>
      <c r="AP16" s="307"/>
      <c r="AQ16" s="307"/>
      <c r="AR16" s="307" t="s">
        <v>27</v>
      </c>
      <c r="AS16" s="307"/>
      <c r="AT16" s="307"/>
      <c r="AU16" s="307"/>
      <c r="AV16" s="307"/>
      <c r="AW16" s="307"/>
      <c r="AX16" s="307"/>
      <c r="AY16" s="307"/>
      <c r="AZ16" s="307"/>
      <c r="BA16" s="31"/>
    </row>
    <row r="17" spans="1:53" s="4" customFormat="1" ht="9.75" customHeight="1">
      <c r="A17" s="309"/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/>
      <c r="AI17" s="307"/>
      <c r="AJ17" s="307"/>
      <c r="AK17" s="307"/>
      <c r="AL17" s="307"/>
      <c r="AM17" s="307"/>
      <c r="AN17" s="307"/>
      <c r="AO17" s="307"/>
      <c r="AP17" s="307"/>
      <c r="AQ17" s="307"/>
      <c r="AR17" s="307"/>
      <c r="AS17" s="307"/>
      <c r="AT17" s="307"/>
      <c r="AU17" s="307"/>
      <c r="AV17" s="307"/>
      <c r="AW17" s="307"/>
      <c r="AX17" s="307"/>
      <c r="AY17" s="307"/>
      <c r="AZ17" s="307"/>
      <c r="BA17" s="31"/>
    </row>
    <row r="18" spans="1:53" s="4" customFormat="1" ht="9.75" customHeight="1">
      <c r="A18" s="309"/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1"/>
    </row>
    <row r="19" spans="1:53" s="4" customFormat="1" ht="9.75" customHeight="1">
      <c r="A19" s="309"/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  <c r="AM19" s="307"/>
      <c r="AN19" s="307"/>
      <c r="AO19" s="307"/>
      <c r="AP19" s="307"/>
      <c r="AQ19" s="307"/>
      <c r="AR19" s="307"/>
      <c r="AS19" s="307"/>
      <c r="AT19" s="307"/>
      <c r="AU19" s="307"/>
      <c r="AV19" s="307"/>
      <c r="AW19" s="307"/>
      <c r="AX19" s="307"/>
      <c r="AY19" s="307"/>
      <c r="AZ19" s="307"/>
      <c r="BA19" s="31"/>
    </row>
    <row r="20" spans="1:53" s="76" customFormat="1" ht="20.100000000000001" customHeight="1">
      <c r="A20" s="119">
        <v>1</v>
      </c>
      <c r="B20" s="201">
        <v>2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>
        <v>3</v>
      </c>
      <c r="U20" s="201"/>
      <c r="V20" s="201"/>
      <c r="W20" s="201"/>
      <c r="X20" s="201"/>
      <c r="Y20" s="201"/>
      <c r="Z20" s="201"/>
      <c r="AA20" s="201"/>
      <c r="AB20" s="201"/>
      <c r="AC20" s="201">
        <v>4</v>
      </c>
      <c r="AD20" s="201"/>
      <c r="AE20" s="201"/>
      <c r="AF20" s="201"/>
      <c r="AG20" s="201"/>
      <c r="AH20" s="201"/>
      <c r="AI20" s="201"/>
      <c r="AJ20" s="201">
        <v>5</v>
      </c>
      <c r="AK20" s="201"/>
      <c r="AL20" s="201"/>
      <c r="AM20" s="201"/>
      <c r="AN20" s="201"/>
      <c r="AO20" s="201"/>
      <c r="AP20" s="201"/>
      <c r="AQ20" s="201"/>
      <c r="AR20" s="201">
        <v>6</v>
      </c>
      <c r="AS20" s="201"/>
      <c r="AT20" s="201"/>
      <c r="AU20" s="201"/>
      <c r="AV20" s="201"/>
      <c r="AW20" s="201"/>
      <c r="AX20" s="201"/>
      <c r="AY20" s="201"/>
      <c r="AZ20" s="201"/>
      <c r="BA20" s="80"/>
    </row>
    <row r="21" spans="1:53" s="4" customFormat="1" ht="53.45" customHeight="1">
      <c r="A21" s="120">
        <v>1</v>
      </c>
      <c r="B21" s="314" t="s">
        <v>174</v>
      </c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5"/>
      <c r="U21" s="315"/>
      <c r="V21" s="315"/>
      <c r="W21" s="315"/>
      <c r="X21" s="315"/>
      <c r="Y21" s="315"/>
      <c r="Z21" s="315"/>
      <c r="AA21" s="315"/>
      <c r="AB21" s="315"/>
      <c r="AC21" s="316"/>
      <c r="AD21" s="316"/>
      <c r="AE21" s="316"/>
      <c r="AF21" s="316"/>
      <c r="AG21" s="316"/>
      <c r="AH21" s="316"/>
      <c r="AI21" s="316"/>
      <c r="AJ21" s="319"/>
      <c r="AK21" s="319"/>
      <c r="AL21" s="319"/>
      <c r="AM21" s="319"/>
      <c r="AN21" s="319"/>
      <c r="AO21" s="319"/>
      <c r="AP21" s="319"/>
      <c r="AQ21" s="319"/>
      <c r="AR21" s="319">
        <v>202533.72</v>
      </c>
      <c r="AS21" s="319"/>
      <c r="AT21" s="319"/>
      <c r="AU21" s="319"/>
      <c r="AV21" s="319"/>
      <c r="AW21" s="319"/>
      <c r="AX21" s="319"/>
      <c r="AY21" s="319"/>
      <c r="AZ21" s="319"/>
      <c r="BA21" s="31"/>
    </row>
    <row r="22" spans="1:53" s="4" customFormat="1" ht="18.75" hidden="1" customHeight="1">
      <c r="A22" s="120"/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5"/>
      <c r="U22" s="315"/>
      <c r="V22" s="315"/>
      <c r="W22" s="315"/>
      <c r="X22" s="315"/>
      <c r="Y22" s="315"/>
      <c r="Z22" s="315"/>
      <c r="AA22" s="315"/>
      <c r="AB22" s="315"/>
      <c r="AC22" s="316"/>
      <c r="AD22" s="316"/>
      <c r="AE22" s="316"/>
      <c r="AF22" s="316"/>
      <c r="AG22" s="316"/>
      <c r="AH22" s="316"/>
      <c r="AI22" s="316"/>
      <c r="AJ22" s="319"/>
      <c r="AK22" s="319"/>
      <c r="AL22" s="319"/>
      <c r="AM22" s="319"/>
      <c r="AN22" s="319"/>
      <c r="AO22" s="319"/>
      <c r="AP22" s="319"/>
      <c r="AQ22" s="319"/>
      <c r="AR22" s="319"/>
      <c r="AS22" s="319"/>
      <c r="AT22" s="319"/>
      <c r="AU22" s="319"/>
      <c r="AV22" s="319"/>
      <c r="AW22" s="319"/>
      <c r="AX22" s="319"/>
      <c r="AY22" s="319"/>
      <c r="AZ22" s="319"/>
      <c r="BA22" s="31"/>
    </row>
    <row r="23" spans="1:53" s="4" customFormat="1" ht="20.25" hidden="1" customHeight="1">
      <c r="A23" s="120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5"/>
      <c r="U23" s="315"/>
      <c r="V23" s="315"/>
      <c r="W23" s="315"/>
      <c r="X23" s="315"/>
      <c r="Y23" s="315"/>
      <c r="Z23" s="315"/>
      <c r="AA23" s="315"/>
      <c r="AB23" s="315"/>
      <c r="AC23" s="316"/>
      <c r="AD23" s="316"/>
      <c r="AE23" s="316"/>
      <c r="AF23" s="316"/>
      <c r="AG23" s="316"/>
      <c r="AH23" s="316"/>
      <c r="AI23" s="316"/>
      <c r="AJ23" s="319"/>
      <c r="AK23" s="319"/>
      <c r="AL23" s="319"/>
      <c r="AM23" s="319"/>
      <c r="AN23" s="319"/>
      <c r="AO23" s="319"/>
      <c r="AP23" s="319"/>
      <c r="AQ23" s="319"/>
      <c r="AR23" s="319">
        <f>T23*AC23*AJ23</f>
        <v>0</v>
      </c>
      <c r="AS23" s="319"/>
      <c r="AT23" s="319"/>
      <c r="AU23" s="319"/>
      <c r="AV23" s="319"/>
      <c r="AW23" s="319"/>
      <c r="AX23" s="319"/>
      <c r="AY23" s="319"/>
      <c r="AZ23" s="319"/>
      <c r="BA23" s="31"/>
    </row>
    <row r="24" spans="1:53" s="4" customFormat="1" ht="20.100000000000001" customHeight="1">
      <c r="A24" s="111"/>
      <c r="B24" s="317" t="s">
        <v>76</v>
      </c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5" t="s">
        <v>7</v>
      </c>
      <c r="U24" s="315"/>
      <c r="V24" s="315"/>
      <c r="W24" s="315"/>
      <c r="X24" s="315"/>
      <c r="Y24" s="315"/>
      <c r="Z24" s="315"/>
      <c r="AA24" s="315"/>
      <c r="AB24" s="315"/>
      <c r="AC24" s="316" t="s">
        <v>7</v>
      </c>
      <c r="AD24" s="316"/>
      <c r="AE24" s="316"/>
      <c r="AF24" s="316"/>
      <c r="AG24" s="316"/>
      <c r="AH24" s="316"/>
      <c r="AI24" s="316"/>
      <c r="AJ24" s="246" t="s">
        <v>7</v>
      </c>
      <c r="AK24" s="246"/>
      <c r="AL24" s="246"/>
      <c r="AM24" s="246"/>
      <c r="AN24" s="246"/>
      <c r="AO24" s="246"/>
      <c r="AP24" s="246"/>
      <c r="AQ24" s="246"/>
      <c r="AR24" s="333">
        <f>AR21+AR22+AR23</f>
        <v>202533.72</v>
      </c>
      <c r="AS24" s="333"/>
      <c r="AT24" s="333"/>
      <c r="AU24" s="333"/>
      <c r="AV24" s="333"/>
      <c r="AW24" s="333"/>
      <c r="AX24" s="333"/>
      <c r="AY24" s="333"/>
      <c r="AZ24" s="333"/>
      <c r="BA24" s="31"/>
    </row>
    <row r="25" spans="1:53" s="4" customFormat="1" ht="10.5" customHeight="1">
      <c r="A25" s="3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41"/>
      <c r="AD25" s="41"/>
      <c r="AE25" s="41"/>
      <c r="AF25" s="41"/>
      <c r="AG25" s="41"/>
      <c r="AH25" s="41"/>
      <c r="AI25" s="41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31"/>
    </row>
    <row r="26" spans="1:53" s="6" customFormat="1" ht="28.5" customHeight="1">
      <c r="A26" s="318" t="s">
        <v>82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18"/>
      <c r="AJ26" s="318"/>
      <c r="AK26" s="318"/>
      <c r="AL26" s="318"/>
      <c r="AM26" s="318"/>
      <c r="AN26" s="318"/>
      <c r="AO26" s="318"/>
      <c r="AP26" s="318"/>
      <c r="AQ26" s="318"/>
      <c r="AR26" s="318"/>
      <c r="AS26" s="318"/>
      <c r="AT26" s="318"/>
      <c r="AU26" s="318"/>
      <c r="AV26" s="318"/>
      <c r="AW26" s="318"/>
      <c r="AX26" s="318"/>
      <c r="AY26" s="318"/>
      <c r="AZ26" s="318"/>
      <c r="BA26" s="31"/>
    </row>
    <row r="27" spans="1:53" s="4" customFormat="1" ht="7.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</row>
    <row r="28" spans="1:53" s="4" customFormat="1" ht="9.75" customHeight="1">
      <c r="A28" s="35"/>
      <c r="B28" s="307" t="s">
        <v>43</v>
      </c>
      <c r="C28" s="307"/>
      <c r="D28" s="307"/>
      <c r="E28" s="307"/>
      <c r="F28" s="307"/>
      <c r="G28" s="307" t="s">
        <v>0</v>
      </c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 t="s">
        <v>83</v>
      </c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 t="s">
        <v>84</v>
      </c>
      <c r="AD28" s="307"/>
      <c r="AE28" s="307"/>
      <c r="AF28" s="307"/>
      <c r="AG28" s="307"/>
      <c r="AH28" s="307"/>
      <c r="AI28" s="307"/>
      <c r="AJ28" s="307" t="s">
        <v>85</v>
      </c>
      <c r="AK28" s="307"/>
      <c r="AL28" s="307"/>
      <c r="AM28" s="307"/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7"/>
      <c r="AY28" s="307"/>
      <c r="AZ28" s="307"/>
      <c r="BA28" s="31"/>
    </row>
    <row r="29" spans="1:53" s="4" customFormat="1" ht="9.75" customHeight="1">
      <c r="A29" s="35"/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1"/>
    </row>
    <row r="30" spans="1:53" s="4" customFormat="1" ht="9" customHeight="1">
      <c r="A30" s="35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  <c r="X30" s="307"/>
      <c r="Y30" s="307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7"/>
      <c r="AL30" s="307"/>
      <c r="AM30" s="307"/>
      <c r="AN30" s="307"/>
      <c r="AO30" s="307"/>
      <c r="AP30" s="307"/>
      <c r="AQ30" s="307"/>
      <c r="AR30" s="307"/>
      <c r="AS30" s="307"/>
      <c r="AT30" s="307"/>
      <c r="AU30" s="307"/>
      <c r="AV30" s="307"/>
      <c r="AW30" s="307"/>
      <c r="AX30" s="307"/>
      <c r="AY30" s="307"/>
      <c r="AZ30" s="307"/>
      <c r="BA30" s="31"/>
    </row>
    <row r="31" spans="1:53" s="4" customFormat="1" ht="9.75" hidden="1" customHeight="1">
      <c r="A31" s="35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1"/>
    </row>
    <row r="32" spans="1:53" s="76" customFormat="1" ht="20.100000000000001" customHeight="1">
      <c r="A32" s="79"/>
      <c r="B32" s="201">
        <v>1</v>
      </c>
      <c r="C32" s="201"/>
      <c r="D32" s="201"/>
      <c r="E32" s="201"/>
      <c r="F32" s="201"/>
      <c r="G32" s="201">
        <v>2</v>
      </c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>
        <v>3</v>
      </c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>
        <v>4</v>
      </c>
      <c r="AD32" s="201"/>
      <c r="AE32" s="201"/>
      <c r="AF32" s="201"/>
      <c r="AG32" s="201"/>
      <c r="AH32" s="201"/>
      <c r="AI32" s="201"/>
      <c r="AJ32" s="201">
        <v>5</v>
      </c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80"/>
    </row>
    <row r="33" spans="1:53" s="4" customFormat="1" ht="12" customHeight="1">
      <c r="A33" s="31"/>
      <c r="B33" s="246"/>
      <c r="C33" s="246"/>
      <c r="D33" s="246"/>
      <c r="E33" s="246"/>
      <c r="F33" s="246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4"/>
      <c r="AD33" s="324"/>
      <c r="AE33" s="324"/>
      <c r="AF33" s="324"/>
      <c r="AG33" s="324"/>
      <c r="AH33" s="324"/>
      <c r="AI33" s="324"/>
      <c r="AJ33" s="319">
        <f>R33*AC33</f>
        <v>0</v>
      </c>
      <c r="AK33" s="319"/>
      <c r="AL33" s="319"/>
      <c r="AM33" s="319"/>
      <c r="AN33" s="319"/>
      <c r="AO33" s="319"/>
      <c r="AP33" s="319"/>
      <c r="AQ33" s="319"/>
      <c r="AR33" s="319"/>
      <c r="AS33" s="319"/>
      <c r="AT33" s="319"/>
      <c r="AU33" s="319"/>
      <c r="AV33" s="319"/>
      <c r="AW33" s="319"/>
      <c r="AX33" s="319"/>
      <c r="AY33" s="319"/>
      <c r="AZ33" s="319"/>
      <c r="BA33" s="31"/>
    </row>
    <row r="34" spans="1:53" s="4" customFormat="1" ht="12" customHeight="1">
      <c r="A34" s="31"/>
      <c r="B34" s="326"/>
      <c r="C34" s="327"/>
      <c r="D34" s="327"/>
      <c r="E34" s="327"/>
      <c r="F34" s="328"/>
      <c r="G34" s="326"/>
      <c r="H34" s="327"/>
      <c r="I34" s="327"/>
      <c r="J34" s="327"/>
      <c r="K34" s="327"/>
      <c r="L34" s="327"/>
      <c r="M34" s="327"/>
      <c r="N34" s="327"/>
      <c r="O34" s="327"/>
      <c r="P34" s="327"/>
      <c r="Q34" s="328"/>
      <c r="R34" s="337"/>
      <c r="S34" s="338"/>
      <c r="T34" s="338"/>
      <c r="U34" s="338"/>
      <c r="V34" s="338"/>
      <c r="W34" s="338"/>
      <c r="X34" s="338"/>
      <c r="Y34" s="338"/>
      <c r="Z34" s="338"/>
      <c r="AA34" s="338"/>
      <c r="AB34" s="339"/>
      <c r="AC34" s="321"/>
      <c r="AD34" s="322"/>
      <c r="AE34" s="322"/>
      <c r="AF34" s="322"/>
      <c r="AG34" s="322"/>
      <c r="AH34" s="322"/>
      <c r="AI34" s="323"/>
      <c r="AJ34" s="334">
        <f>R34*AC34</f>
        <v>0</v>
      </c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6"/>
      <c r="BA34" s="31"/>
    </row>
    <row r="35" spans="1:53" s="4" customFormat="1" ht="20.100000000000001" customHeight="1">
      <c r="A35" s="31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4"/>
      <c r="AD35" s="324"/>
      <c r="AE35" s="324"/>
      <c r="AF35" s="324"/>
      <c r="AG35" s="324"/>
      <c r="AH35" s="324"/>
      <c r="AI35" s="324"/>
      <c r="AJ35" s="319">
        <f>R35*AC35</f>
        <v>0</v>
      </c>
      <c r="AK35" s="319"/>
      <c r="AL35" s="319"/>
      <c r="AM35" s="319"/>
      <c r="AN35" s="319"/>
      <c r="AO35" s="319"/>
      <c r="AP35" s="319"/>
      <c r="AQ35" s="319"/>
      <c r="AR35" s="319"/>
      <c r="AS35" s="319"/>
      <c r="AT35" s="319"/>
      <c r="AU35" s="319"/>
      <c r="AV35" s="319"/>
      <c r="AW35" s="319"/>
      <c r="AX35" s="319"/>
      <c r="AY35" s="319"/>
      <c r="AZ35" s="319"/>
      <c r="BA35" s="31"/>
    </row>
    <row r="36" spans="1:53" s="4" customFormat="1" ht="20.100000000000001" customHeight="1">
      <c r="A36" s="31"/>
      <c r="B36" s="329"/>
      <c r="C36" s="329"/>
      <c r="D36" s="329"/>
      <c r="E36" s="329"/>
      <c r="F36" s="329"/>
      <c r="G36" s="329" t="s">
        <v>12</v>
      </c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17" t="s">
        <v>7</v>
      </c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20" t="s">
        <v>7</v>
      </c>
      <c r="AD36" s="320"/>
      <c r="AE36" s="320"/>
      <c r="AF36" s="320"/>
      <c r="AG36" s="320"/>
      <c r="AH36" s="320"/>
      <c r="AI36" s="320"/>
      <c r="AJ36" s="333">
        <f>AJ33+AJ34+AJ35</f>
        <v>0</v>
      </c>
      <c r="AK36" s="333"/>
      <c r="AL36" s="333"/>
      <c r="AM36" s="333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1"/>
    </row>
    <row r="37" spans="1:53" ht="7.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 t="s">
        <v>6</v>
      </c>
      <c r="BA37" s="22"/>
    </row>
    <row r="38" spans="1:53" s="4" customFormat="1" ht="38.25" customHeight="1">
      <c r="A38" s="341" t="s">
        <v>86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  <c r="AE38" s="342"/>
      <c r="AF38" s="342"/>
      <c r="AG38" s="342"/>
      <c r="AH38" s="342"/>
      <c r="AI38" s="342"/>
      <c r="AJ38" s="342"/>
      <c r="AK38" s="342"/>
      <c r="AL38" s="342"/>
      <c r="AM38" s="342"/>
      <c r="AN38" s="342"/>
      <c r="AO38" s="342"/>
      <c r="AP38" s="342"/>
      <c r="AQ38" s="342"/>
      <c r="AR38" s="342"/>
      <c r="AS38" s="342"/>
      <c r="AT38" s="342"/>
      <c r="AU38" s="342"/>
      <c r="AV38" s="342"/>
      <c r="AW38" s="342"/>
      <c r="AX38" s="342"/>
      <c r="AY38" s="342"/>
      <c r="AZ38" s="342"/>
      <c r="BA38" s="41"/>
    </row>
    <row r="39" spans="1:53" s="4" customFormat="1" ht="12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0"/>
    </row>
    <row r="40" spans="1:53" s="4" customFormat="1" ht="14.25" hidden="1" customHeight="1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30"/>
    </row>
    <row r="41" spans="1:53" s="4" customFormat="1" ht="20.100000000000001" customHeight="1">
      <c r="A41" s="28"/>
      <c r="B41" s="307" t="s">
        <v>43</v>
      </c>
      <c r="C41" s="307"/>
      <c r="D41" s="307"/>
      <c r="E41" s="307" t="s">
        <v>87</v>
      </c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 t="s">
        <v>88</v>
      </c>
      <c r="AD41" s="307"/>
      <c r="AE41" s="307"/>
      <c r="AF41" s="307"/>
      <c r="AG41" s="307"/>
      <c r="AH41" s="307"/>
      <c r="AI41" s="307"/>
      <c r="AJ41" s="307"/>
      <c r="AK41" s="307" t="s">
        <v>89</v>
      </c>
      <c r="AL41" s="307"/>
      <c r="AM41" s="307"/>
      <c r="AN41" s="307"/>
      <c r="AO41" s="307"/>
      <c r="AP41" s="307"/>
      <c r="AQ41" s="307"/>
      <c r="AR41" s="307"/>
      <c r="AS41" s="307" t="s">
        <v>90</v>
      </c>
      <c r="AT41" s="307"/>
      <c r="AU41" s="307"/>
      <c r="AV41" s="307"/>
      <c r="AW41" s="307"/>
      <c r="AX41" s="307"/>
      <c r="AY41" s="307"/>
      <c r="AZ41" s="307"/>
      <c r="BA41" s="30"/>
    </row>
    <row r="42" spans="1:53" s="4" customFormat="1" ht="20.100000000000001" customHeight="1">
      <c r="A42" s="28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"/>
    </row>
    <row r="43" spans="1:53" s="4" customFormat="1" ht="54.75" customHeight="1">
      <c r="A43" s="28"/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7"/>
      <c r="AL43" s="307"/>
      <c r="AM43" s="307"/>
      <c r="AN43" s="307"/>
      <c r="AO43" s="307"/>
      <c r="AP43" s="307"/>
      <c r="AQ43" s="307"/>
      <c r="AR43" s="307"/>
      <c r="AS43" s="307"/>
      <c r="AT43" s="307"/>
      <c r="AU43" s="307"/>
      <c r="AV43" s="307"/>
      <c r="AW43" s="307"/>
      <c r="AX43" s="307"/>
      <c r="AY43" s="307"/>
      <c r="AZ43" s="307"/>
      <c r="BA43" s="30"/>
    </row>
    <row r="44" spans="1:53" s="4" customFormat="1" ht="20.100000000000001" customHeight="1">
      <c r="A44" s="28"/>
      <c r="B44" s="340">
        <v>1</v>
      </c>
      <c r="C44" s="340"/>
      <c r="D44" s="340"/>
      <c r="E44" s="340" t="s">
        <v>10</v>
      </c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 t="s">
        <v>2</v>
      </c>
      <c r="AD44" s="340"/>
      <c r="AE44" s="340"/>
      <c r="AF44" s="340"/>
      <c r="AG44" s="340"/>
      <c r="AH44" s="340"/>
      <c r="AI44" s="340"/>
      <c r="AJ44" s="340"/>
      <c r="AK44" s="340" t="s">
        <v>3</v>
      </c>
      <c r="AL44" s="340"/>
      <c r="AM44" s="340"/>
      <c r="AN44" s="340"/>
      <c r="AO44" s="340"/>
      <c r="AP44" s="340"/>
      <c r="AQ44" s="340"/>
      <c r="AR44" s="340"/>
      <c r="AS44" s="340" t="s">
        <v>4</v>
      </c>
      <c r="AT44" s="340"/>
      <c r="AU44" s="340"/>
      <c r="AV44" s="340"/>
      <c r="AW44" s="340"/>
      <c r="AX44" s="340"/>
      <c r="AY44" s="340"/>
      <c r="AZ44" s="340"/>
      <c r="BA44" s="30"/>
    </row>
    <row r="45" spans="1:53" s="4" customFormat="1" ht="20.100000000000001" customHeight="1">
      <c r="A45" s="28"/>
      <c r="B45" s="343" t="s">
        <v>155</v>
      </c>
      <c r="C45" s="343"/>
      <c r="D45" s="343"/>
      <c r="E45" s="344" t="s">
        <v>29</v>
      </c>
      <c r="F45" s="344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  <c r="AA45" s="344"/>
      <c r="AB45" s="344"/>
      <c r="AC45" s="319">
        <v>63970250</v>
      </c>
      <c r="AD45" s="319"/>
      <c r="AE45" s="319"/>
      <c r="AF45" s="319"/>
      <c r="AG45" s="319"/>
      <c r="AH45" s="319"/>
      <c r="AI45" s="319"/>
      <c r="AJ45" s="319"/>
      <c r="AK45" s="246">
        <v>1.5</v>
      </c>
      <c r="AL45" s="246"/>
      <c r="AM45" s="246"/>
      <c r="AN45" s="246"/>
      <c r="AO45" s="246"/>
      <c r="AP45" s="246"/>
      <c r="AQ45" s="246"/>
      <c r="AR45" s="246"/>
      <c r="AS45" s="345"/>
      <c r="AT45" s="345"/>
      <c r="AU45" s="345"/>
      <c r="AV45" s="345"/>
      <c r="AW45" s="345"/>
      <c r="AX45" s="345"/>
      <c r="AY45" s="345"/>
      <c r="AZ45" s="345"/>
      <c r="BA45" s="30"/>
    </row>
    <row r="46" spans="1:53" s="4" customFormat="1" ht="20.100000000000001" customHeight="1">
      <c r="A46" s="28"/>
      <c r="B46" s="343" t="s">
        <v>10</v>
      </c>
      <c r="C46" s="343"/>
      <c r="D46" s="343"/>
      <c r="E46" s="344" t="s">
        <v>182</v>
      </c>
      <c r="F46" s="344"/>
      <c r="G46" s="344"/>
      <c r="H46" s="344"/>
      <c r="I46" s="344"/>
      <c r="J46" s="344"/>
      <c r="K46" s="344"/>
      <c r="L46" s="344"/>
      <c r="M46" s="344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344"/>
      <c r="AC46" s="319">
        <v>39631698</v>
      </c>
      <c r="AD46" s="319"/>
      <c r="AE46" s="319"/>
      <c r="AF46" s="319"/>
      <c r="AG46" s="319"/>
      <c r="AH46" s="319"/>
      <c r="AI46" s="319"/>
      <c r="AJ46" s="319"/>
      <c r="AK46" s="246">
        <v>2.2000000000000002</v>
      </c>
      <c r="AL46" s="246"/>
      <c r="AM46" s="246"/>
      <c r="AN46" s="246"/>
      <c r="AO46" s="246"/>
      <c r="AP46" s="246"/>
      <c r="AQ46" s="246"/>
      <c r="AR46" s="246"/>
      <c r="AS46" s="345">
        <v>1016712</v>
      </c>
      <c r="AT46" s="345"/>
      <c r="AU46" s="345"/>
      <c r="AV46" s="345"/>
      <c r="AW46" s="345"/>
      <c r="AX46" s="345"/>
      <c r="AY46" s="345"/>
      <c r="AZ46" s="345"/>
      <c r="BA46" s="30"/>
    </row>
    <row r="47" spans="1:53" s="4" customFormat="1" ht="20.100000000000001" hidden="1" customHeight="1">
      <c r="A47" s="28"/>
      <c r="B47" s="315"/>
      <c r="C47" s="315"/>
      <c r="D47" s="315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19"/>
      <c r="AD47" s="319"/>
      <c r="AE47" s="319"/>
      <c r="AF47" s="319"/>
      <c r="AG47" s="319"/>
      <c r="AH47" s="319"/>
      <c r="AI47" s="319"/>
      <c r="AJ47" s="319"/>
      <c r="AK47" s="246"/>
      <c r="AL47" s="246"/>
      <c r="AM47" s="246"/>
      <c r="AN47" s="246"/>
      <c r="AO47" s="246"/>
      <c r="AP47" s="246"/>
      <c r="AQ47" s="246"/>
      <c r="AR47" s="246"/>
      <c r="AS47" s="319"/>
      <c r="AT47" s="319"/>
      <c r="AU47" s="319"/>
      <c r="AV47" s="319"/>
      <c r="AW47" s="319"/>
      <c r="AX47" s="319"/>
      <c r="AY47" s="319"/>
      <c r="AZ47" s="319"/>
      <c r="BA47" s="30"/>
    </row>
    <row r="48" spans="1:53" s="4" customFormat="1" ht="20.100000000000001" customHeight="1">
      <c r="A48" s="25"/>
      <c r="B48" s="347" t="s">
        <v>30</v>
      </c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9"/>
      <c r="AC48" s="319"/>
      <c r="AD48" s="319"/>
      <c r="AE48" s="319"/>
      <c r="AF48" s="319"/>
      <c r="AG48" s="319"/>
      <c r="AH48" s="319"/>
      <c r="AI48" s="319"/>
      <c r="AJ48" s="319"/>
      <c r="AK48" s="246" t="s">
        <v>7</v>
      </c>
      <c r="AL48" s="246"/>
      <c r="AM48" s="246"/>
      <c r="AN48" s="246"/>
      <c r="AO48" s="246"/>
      <c r="AP48" s="246"/>
      <c r="AQ48" s="246"/>
      <c r="AR48" s="246"/>
      <c r="AS48" s="346">
        <f>AS45+AS46+AS47</f>
        <v>1016712</v>
      </c>
      <c r="AT48" s="346"/>
      <c r="AU48" s="346"/>
      <c r="AV48" s="346"/>
      <c r="AW48" s="346"/>
      <c r="AX48" s="346"/>
      <c r="AY48" s="346"/>
      <c r="AZ48" s="346"/>
      <c r="BA48" s="30"/>
    </row>
    <row r="49" spans="1:53" s="4" customFormat="1" ht="33.75" customHeight="1">
      <c r="A49" s="25"/>
      <c r="B49" s="47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48"/>
      <c r="AA49" s="48"/>
      <c r="AB49" s="48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30"/>
    </row>
    <row r="50" spans="1:53" s="4" customFormat="1" ht="33" customHeight="1">
      <c r="A50" s="49"/>
      <c r="B50" s="351" t="s">
        <v>91</v>
      </c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0"/>
    </row>
    <row r="51" spans="1:53" s="4" customFormat="1" ht="20.100000000000001" customHeight="1">
      <c r="A51" s="49"/>
      <c r="B51" s="307" t="s">
        <v>43</v>
      </c>
      <c r="C51" s="307"/>
      <c r="D51" s="307"/>
      <c r="E51" s="307" t="s">
        <v>87</v>
      </c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307" t="s">
        <v>88</v>
      </c>
      <c r="AD51" s="307"/>
      <c r="AE51" s="307"/>
      <c r="AF51" s="307"/>
      <c r="AG51" s="307"/>
      <c r="AH51" s="307"/>
      <c r="AI51" s="307"/>
      <c r="AJ51" s="307"/>
      <c r="AK51" s="307" t="s">
        <v>89</v>
      </c>
      <c r="AL51" s="307"/>
      <c r="AM51" s="307"/>
      <c r="AN51" s="307"/>
      <c r="AO51" s="307"/>
      <c r="AP51" s="307"/>
      <c r="AQ51" s="307"/>
      <c r="AR51" s="307"/>
      <c r="AS51" s="307" t="s">
        <v>90</v>
      </c>
      <c r="AT51" s="307"/>
      <c r="AU51" s="307"/>
      <c r="AV51" s="307"/>
      <c r="AW51" s="307"/>
      <c r="AX51" s="307"/>
      <c r="AY51" s="307"/>
      <c r="AZ51" s="307"/>
      <c r="BA51" s="30"/>
    </row>
    <row r="52" spans="1:53" s="4" customFormat="1" ht="20.100000000000001" customHeight="1">
      <c r="A52" s="49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"/>
    </row>
    <row r="53" spans="1:53" s="4" customFormat="1" ht="60.75" customHeight="1">
      <c r="A53" s="49"/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7"/>
      <c r="AW53" s="307"/>
      <c r="AX53" s="307"/>
      <c r="AY53" s="307"/>
      <c r="AZ53" s="307"/>
      <c r="BA53" s="30"/>
    </row>
    <row r="54" spans="1:53" s="4" customFormat="1" ht="13.35" customHeight="1">
      <c r="A54" s="49"/>
      <c r="B54" s="340">
        <v>1</v>
      </c>
      <c r="C54" s="340"/>
      <c r="D54" s="340"/>
      <c r="E54" s="340" t="s">
        <v>10</v>
      </c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 t="s">
        <v>2</v>
      </c>
      <c r="AD54" s="340"/>
      <c r="AE54" s="340"/>
      <c r="AF54" s="340"/>
      <c r="AG54" s="340"/>
      <c r="AH54" s="340"/>
      <c r="AI54" s="340"/>
      <c r="AJ54" s="340"/>
      <c r="AK54" s="350" t="s">
        <v>3</v>
      </c>
      <c r="AL54" s="350"/>
      <c r="AM54" s="350"/>
      <c r="AN54" s="350"/>
      <c r="AO54" s="350"/>
      <c r="AP54" s="350"/>
      <c r="AQ54" s="350"/>
      <c r="AR54" s="350"/>
      <c r="AS54" s="340" t="s">
        <v>4</v>
      </c>
      <c r="AT54" s="340"/>
      <c r="AU54" s="340"/>
      <c r="AV54" s="340"/>
      <c r="AW54" s="340"/>
      <c r="AX54" s="340"/>
      <c r="AY54" s="340"/>
      <c r="AZ54" s="340"/>
      <c r="BA54" s="30"/>
    </row>
    <row r="55" spans="1:53" s="4" customFormat="1" ht="20.100000000000001" customHeight="1">
      <c r="A55" s="49"/>
      <c r="B55" s="343" t="s">
        <v>155</v>
      </c>
      <c r="C55" s="343"/>
      <c r="D55" s="343"/>
      <c r="E55" s="344" t="s">
        <v>189</v>
      </c>
      <c r="F55" s="344"/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344"/>
      <c r="AB55" s="344"/>
      <c r="AC55" s="319"/>
      <c r="AD55" s="319"/>
      <c r="AE55" s="319"/>
      <c r="AF55" s="319"/>
      <c r="AG55" s="319"/>
      <c r="AH55" s="319"/>
      <c r="AI55" s="319"/>
      <c r="AJ55" s="319"/>
      <c r="AK55" s="352"/>
      <c r="AL55" s="352"/>
      <c r="AM55" s="352"/>
      <c r="AN55" s="352"/>
      <c r="AO55" s="352"/>
      <c r="AP55" s="352"/>
      <c r="AQ55" s="352"/>
      <c r="AR55" s="352"/>
      <c r="AS55" s="319"/>
      <c r="AT55" s="319"/>
      <c r="AU55" s="319"/>
      <c r="AV55" s="319"/>
      <c r="AW55" s="319"/>
      <c r="AX55" s="319"/>
      <c r="AY55" s="319"/>
      <c r="AZ55" s="319"/>
      <c r="BA55" s="30"/>
    </row>
    <row r="56" spans="1:53" s="4" customFormat="1" ht="20.100000000000001" customHeight="1">
      <c r="A56" s="49"/>
      <c r="B56" s="343" t="s">
        <v>10</v>
      </c>
      <c r="C56" s="343"/>
      <c r="D56" s="343"/>
      <c r="E56" s="344" t="s">
        <v>190</v>
      </c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4"/>
      <c r="AC56" s="319">
        <f>AS56</f>
        <v>128637.75</v>
      </c>
      <c r="AD56" s="319"/>
      <c r="AE56" s="319"/>
      <c r="AF56" s="319"/>
      <c r="AG56" s="319"/>
      <c r="AH56" s="319"/>
      <c r="AI56" s="319"/>
      <c r="AJ56" s="319"/>
      <c r="AK56" s="352">
        <v>1</v>
      </c>
      <c r="AL56" s="352"/>
      <c r="AM56" s="352"/>
      <c r="AN56" s="352"/>
      <c r="AO56" s="352"/>
      <c r="AP56" s="352"/>
      <c r="AQ56" s="352"/>
      <c r="AR56" s="352"/>
      <c r="AS56" s="319">
        <v>128637.75</v>
      </c>
      <c r="AT56" s="319"/>
      <c r="AU56" s="319"/>
      <c r="AV56" s="319"/>
      <c r="AW56" s="319"/>
      <c r="AX56" s="319"/>
      <c r="AY56" s="319"/>
      <c r="AZ56" s="319"/>
      <c r="BA56" s="30"/>
    </row>
    <row r="57" spans="1:53" s="4" customFormat="1" ht="20.100000000000001" customHeight="1">
      <c r="A57" s="49"/>
      <c r="B57" s="315"/>
      <c r="C57" s="315"/>
      <c r="D57" s="315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>
        <f>AC57*AK57/100</f>
        <v>0</v>
      </c>
      <c r="AT57" s="319"/>
      <c r="AU57" s="319"/>
      <c r="AV57" s="319"/>
      <c r="AW57" s="319"/>
      <c r="AX57" s="319"/>
      <c r="AY57" s="319"/>
      <c r="AZ57" s="319"/>
      <c r="BA57" s="30"/>
    </row>
    <row r="58" spans="1:53" s="4" customFormat="1" ht="20.100000000000001" customHeight="1">
      <c r="A58" s="49"/>
      <c r="B58" s="355" t="s">
        <v>30</v>
      </c>
      <c r="C58" s="356"/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356"/>
      <c r="Q58" s="356"/>
      <c r="R58" s="356"/>
      <c r="S58" s="356"/>
      <c r="T58" s="356"/>
      <c r="U58" s="356"/>
      <c r="V58" s="356"/>
      <c r="W58" s="356"/>
      <c r="X58" s="356"/>
      <c r="Y58" s="356"/>
      <c r="Z58" s="356"/>
      <c r="AA58" s="356"/>
      <c r="AB58" s="357"/>
      <c r="AC58" s="353"/>
      <c r="AD58" s="353"/>
      <c r="AE58" s="353"/>
      <c r="AF58" s="353"/>
      <c r="AG58" s="353"/>
      <c r="AH58" s="353"/>
      <c r="AI58" s="353"/>
      <c r="AJ58" s="353"/>
      <c r="AK58" s="353" t="s">
        <v>7</v>
      </c>
      <c r="AL58" s="353"/>
      <c r="AM58" s="353"/>
      <c r="AN58" s="353"/>
      <c r="AO58" s="353"/>
      <c r="AP58" s="353"/>
      <c r="AQ58" s="353"/>
      <c r="AR58" s="353"/>
      <c r="AS58" s="354">
        <f>SUM(AS55:AZ57)</f>
        <v>128637.75</v>
      </c>
      <c r="AT58" s="354"/>
      <c r="AU58" s="354"/>
      <c r="AV58" s="354"/>
      <c r="AW58" s="354"/>
      <c r="AX58" s="354"/>
      <c r="AY58" s="354"/>
      <c r="AZ58" s="354"/>
      <c r="BA58" s="30"/>
    </row>
    <row r="59" spans="1:53" s="4" customFormat="1" ht="20.100000000000001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30"/>
    </row>
    <row r="60" spans="1:53" s="4" customFormat="1" ht="37.5" customHeight="1">
      <c r="A60" s="49"/>
      <c r="B60" s="358" t="s">
        <v>92</v>
      </c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  <c r="AG60" s="358"/>
      <c r="AH60" s="358"/>
      <c r="AI60" s="358"/>
      <c r="AJ60" s="358"/>
      <c r="AK60" s="358"/>
      <c r="AL60" s="358"/>
      <c r="AM60" s="358"/>
      <c r="AN60" s="358"/>
      <c r="AO60" s="358"/>
      <c r="AP60" s="358"/>
      <c r="AQ60" s="358"/>
      <c r="AR60" s="358"/>
      <c r="AS60" s="358"/>
      <c r="AT60" s="358"/>
      <c r="AU60" s="358"/>
      <c r="AV60" s="358"/>
      <c r="AW60" s="358"/>
      <c r="AX60" s="358"/>
      <c r="AY60" s="358"/>
      <c r="AZ60" s="358"/>
      <c r="BA60" s="30"/>
    </row>
    <row r="61" spans="1:53" s="4" customFormat="1" ht="20.100000000000001" customHeight="1">
      <c r="A61" s="49"/>
      <c r="B61" s="307" t="s">
        <v>43</v>
      </c>
      <c r="C61" s="307"/>
      <c r="D61" s="307"/>
      <c r="E61" s="307" t="s">
        <v>0</v>
      </c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 t="s">
        <v>83</v>
      </c>
      <c r="AD61" s="307"/>
      <c r="AE61" s="307"/>
      <c r="AF61" s="307"/>
      <c r="AG61" s="307"/>
      <c r="AH61" s="307"/>
      <c r="AI61" s="307"/>
      <c r="AJ61" s="307"/>
      <c r="AK61" s="307" t="s">
        <v>84</v>
      </c>
      <c r="AL61" s="307"/>
      <c r="AM61" s="307"/>
      <c r="AN61" s="307"/>
      <c r="AO61" s="307"/>
      <c r="AP61" s="307"/>
      <c r="AQ61" s="307"/>
      <c r="AR61" s="307"/>
      <c r="AS61" s="307" t="s">
        <v>93</v>
      </c>
      <c r="AT61" s="307"/>
      <c r="AU61" s="307"/>
      <c r="AV61" s="307"/>
      <c r="AW61" s="307"/>
      <c r="AX61" s="307"/>
      <c r="AY61" s="307"/>
      <c r="AZ61" s="307"/>
      <c r="BA61" s="30"/>
    </row>
    <row r="62" spans="1:53" s="4" customFormat="1" ht="20.100000000000001" customHeight="1">
      <c r="A62" s="49"/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  <c r="AS62" s="307"/>
      <c r="AT62" s="307"/>
      <c r="AU62" s="307"/>
      <c r="AV62" s="307"/>
      <c r="AW62" s="307"/>
      <c r="AX62" s="307"/>
      <c r="AY62" s="307"/>
      <c r="AZ62" s="307"/>
      <c r="BA62" s="30"/>
    </row>
    <row r="63" spans="1:53" s="4" customFormat="1" ht="12.75" customHeight="1">
      <c r="A63" s="49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7"/>
      <c r="AW63" s="307"/>
      <c r="AX63" s="307"/>
      <c r="AY63" s="307"/>
      <c r="AZ63" s="307"/>
      <c r="BA63" s="30"/>
    </row>
    <row r="64" spans="1:53" s="4" customFormat="1" ht="20.100000000000001" customHeight="1">
      <c r="A64" s="49"/>
      <c r="B64" s="340">
        <v>1</v>
      </c>
      <c r="C64" s="340"/>
      <c r="D64" s="340"/>
      <c r="E64" s="340" t="s">
        <v>10</v>
      </c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S64" s="340"/>
      <c r="T64" s="340"/>
      <c r="U64" s="340"/>
      <c r="V64" s="340"/>
      <c r="W64" s="340"/>
      <c r="X64" s="340"/>
      <c r="Y64" s="340"/>
      <c r="Z64" s="340"/>
      <c r="AA64" s="340"/>
      <c r="AB64" s="340"/>
      <c r="AC64" s="340" t="s">
        <v>2</v>
      </c>
      <c r="AD64" s="340"/>
      <c r="AE64" s="340"/>
      <c r="AF64" s="340"/>
      <c r="AG64" s="340"/>
      <c r="AH64" s="340"/>
      <c r="AI64" s="340"/>
      <c r="AJ64" s="340"/>
      <c r="AK64" s="340" t="s">
        <v>3</v>
      </c>
      <c r="AL64" s="340"/>
      <c r="AM64" s="340"/>
      <c r="AN64" s="340"/>
      <c r="AO64" s="340"/>
      <c r="AP64" s="340"/>
      <c r="AQ64" s="340"/>
      <c r="AR64" s="340"/>
      <c r="AS64" s="340" t="s">
        <v>4</v>
      </c>
      <c r="AT64" s="340"/>
      <c r="AU64" s="340"/>
      <c r="AV64" s="340"/>
      <c r="AW64" s="340"/>
      <c r="AX64" s="340"/>
      <c r="AY64" s="340"/>
      <c r="AZ64" s="340"/>
      <c r="BA64" s="30"/>
    </row>
    <row r="65" spans="1:53" s="4" customFormat="1" ht="12" customHeight="1">
      <c r="A65" s="49"/>
      <c r="B65" s="359"/>
      <c r="C65" s="359"/>
      <c r="D65" s="359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07"/>
      <c r="AD65" s="307"/>
      <c r="AE65" s="307"/>
      <c r="AF65" s="307"/>
      <c r="AG65" s="307"/>
      <c r="AH65" s="307"/>
      <c r="AI65" s="307"/>
      <c r="AJ65" s="307"/>
      <c r="AK65" s="307"/>
      <c r="AL65" s="307"/>
      <c r="AM65" s="307"/>
      <c r="AN65" s="307"/>
      <c r="AO65" s="307"/>
      <c r="AP65" s="307"/>
      <c r="AQ65" s="307"/>
      <c r="AR65" s="307"/>
      <c r="AS65" s="308">
        <f>AC65*AK65</f>
        <v>0</v>
      </c>
      <c r="AT65" s="308"/>
      <c r="AU65" s="308"/>
      <c r="AV65" s="308"/>
      <c r="AW65" s="308"/>
      <c r="AX65" s="308"/>
      <c r="AY65" s="308"/>
      <c r="AZ65" s="308"/>
      <c r="BA65" s="30"/>
    </row>
    <row r="66" spans="1:53" s="4" customFormat="1" ht="11.25" customHeight="1">
      <c r="A66" s="49"/>
      <c r="B66" s="359"/>
      <c r="C66" s="359"/>
      <c r="D66" s="359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07"/>
      <c r="AD66" s="307"/>
      <c r="AE66" s="307"/>
      <c r="AF66" s="307"/>
      <c r="AG66" s="307"/>
      <c r="AH66" s="307"/>
      <c r="AI66" s="307"/>
      <c r="AJ66" s="307"/>
      <c r="AK66" s="307"/>
      <c r="AL66" s="307"/>
      <c r="AM66" s="307"/>
      <c r="AN66" s="307"/>
      <c r="AO66" s="307"/>
      <c r="AP66" s="307"/>
      <c r="AQ66" s="307"/>
      <c r="AR66" s="307"/>
      <c r="AS66" s="308">
        <f>AC66*AK66</f>
        <v>0</v>
      </c>
      <c r="AT66" s="308"/>
      <c r="AU66" s="308"/>
      <c r="AV66" s="308"/>
      <c r="AW66" s="308"/>
      <c r="AX66" s="308"/>
      <c r="AY66" s="308"/>
      <c r="AZ66" s="308"/>
      <c r="BA66" s="30"/>
    </row>
    <row r="67" spans="1:53" s="4" customFormat="1" ht="11.25" customHeight="1">
      <c r="A67" s="49"/>
      <c r="B67" s="311"/>
      <c r="C67" s="311"/>
      <c r="D67" s="311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07"/>
      <c r="AD67" s="307"/>
      <c r="AE67" s="307"/>
      <c r="AF67" s="307"/>
      <c r="AG67" s="307"/>
      <c r="AH67" s="307"/>
      <c r="AI67" s="307"/>
      <c r="AJ67" s="307"/>
      <c r="AK67" s="307"/>
      <c r="AL67" s="307"/>
      <c r="AM67" s="307"/>
      <c r="AN67" s="307"/>
      <c r="AO67" s="307"/>
      <c r="AP67" s="307"/>
      <c r="AQ67" s="307"/>
      <c r="AR67" s="307"/>
      <c r="AS67" s="308">
        <f>AC67*AK67</f>
        <v>0</v>
      </c>
      <c r="AT67" s="308"/>
      <c r="AU67" s="308"/>
      <c r="AV67" s="308"/>
      <c r="AW67" s="308"/>
      <c r="AX67" s="308"/>
      <c r="AY67" s="308"/>
      <c r="AZ67" s="308"/>
      <c r="BA67" s="30"/>
    </row>
    <row r="68" spans="1:53" s="4" customFormat="1" ht="20.100000000000001" customHeight="1">
      <c r="A68" s="49"/>
      <c r="B68" s="361" t="s">
        <v>30</v>
      </c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  <c r="AB68" s="363"/>
      <c r="AC68" s="307"/>
      <c r="AD68" s="307"/>
      <c r="AE68" s="307"/>
      <c r="AF68" s="307"/>
      <c r="AG68" s="307"/>
      <c r="AH68" s="307"/>
      <c r="AI68" s="307"/>
      <c r="AJ68" s="307"/>
      <c r="AK68" s="307" t="s">
        <v>7</v>
      </c>
      <c r="AL68" s="307"/>
      <c r="AM68" s="307"/>
      <c r="AN68" s="307"/>
      <c r="AO68" s="307"/>
      <c r="AP68" s="307"/>
      <c r="AQ68" s="307"/>
      <c r="AR68" s="307"/>
      <c r="AS68" s="331">
        <f>AS65+AS66+AS67</f>
        <v>0</v>
      </c>
      <c r="AT68" s="331"/>
      <c r="AU68" s="331"/>
      <c r="AV68" s="331"/>
      <c r="AW68" s="331"/>
      <c r="AX68" s="331"/>
      <c r="AY68" s="331"/>
      <c r="AZ68" s="331"/>
      <c r="BA68" s="30"/>
    </row>
    <row r="69" spans="1:53" s="4" customFormat="1" ht="20.100000000000001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30"/>
    </row>
    <row r="70" spans="1:53" s="4" customFormat="1" ht="38.25" customHeight="1">
      <c r="A70" s="49"/>
      <c r="B70" s="358" t="s">
        <v>94</v>
      </c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8"/>
      <c r="AL70" s="358"/>
      <c r="AM70" s="358"/>
      <c r="AN70" s="358"/>
      <c r="AO70" s="358"/>
      <c r="AP70" s="358"/>
      <c r="AQ70" s="358"/>
      <c r="AR70" s="358"/>
      <c r="AS70" s="358"/>
      <c r="AT70" s="358"/>
      <c r="AU70" s="358"/>
      <c r="AV70" s="358"/>
      <c r="AW70" s="358"/>
      <c r="AX70" s="358"/>
      <c r="AY70" s="358"/>
      <c r="AZ70" s="358"/>
      <c r="BA70" s="30"/>
    </row>
    <row r="71" spans="1:53" s="4" customFormat="1" ht="12.75" customHeight="1">
      <c r="A71" s="49"/>
      <c r="B71" s="307" t="s">
        <v>43</v>
      </c>
      <c r="C71" s="307"/>
      <c r="D71" s="307"/>
      <c r="E71" s="307" t="s">
        <v>0</v>
      </c>
      <c r="F71" s="307"/>
      <c r="G71" s="307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 t="s">
        <v>83</v>
      </c>
      <c r="AD71" s="307"/>
      <c r="AE71" s="307"/>
      <c r="AF71" s="307"/>
      <c r="AG71" s="307"/>
      <c r="AH71" s="307"/>
      <c r="AI71" s="307"/>
      <c r="AJ71" s="307"/>
      <c r="AK71" s="307" t="s">
        <v>84</v>
      </c>
      <c r="AL71" s="307"/>
      <c r="AM71" s="307"/>
      <c r="AN71" s="307"/>
      <c r="AO71" s="307"/>
      <c r="AP71" s="307"/>
      <c r="AQ71" s="307"/>
      <c r="AR71" s="307"/>
      <c r="AS71" s="307" t="s">
        <v>93</v>
      </c>
      <c r="AT71" s="307"/>
      <c r="AU71" s="307"/>
      <c r="AV71" s="307"/>
      <c r="AW71" s="307"/>
      <c r="AX71" s="307"/>
      <c r="AY71" s="307"/>
      <c r="AZ71" s="307"/>
      <c r="BA71" s="30"/>
    </row>
    <row r="72" spans="1:53" s="4" customFormat="1" ht="20.100000000000001" customHeight="1">
      <c r="A72" s="49"/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  <c r="AL72" s="307"/>
      <c r="AM72" s="307"/>
      <c r="AN72" s="307"/>
      <c r="AO72" s="307"/>
      <c r="AP72" s="307"/>
      <c r="AQ72" s="307"/>
      <c r="AR72" s="307"/>
      <c r="AS72" s="307"/>
      <c r="AT72" s="307"/>
      <c r="AU72" s="307"/>
      <c r="AV72" s="307"/>
      <c r="AW72" s="307"/>
      <c r="AX72" s="307"/>
      <c r="AY72" s="307"/>
      <c r="AZ72" s="307"/>
      <c r="BA72" s="30"/>
    </row>
    <row r="73" spans="1:53" s="4" customFormat="1" ht="15.75" customHeight="1">
      <c r="A73" s="49"/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7"/>
      <c r="AW73" s="307"/>
      <c r="AX73" s="307"/>
      <c r="AY73" s="307"/>
      <c r="AZ73" s="307"/>
      <c r="BA73" s="30"/>
    </row>
    <row r="74" spans="1:53" s="4" customFormat="1" ht="20.100000000000001" customHeight="1">
      <c r="A74" s="49"/>
      <c r="B74" s="340">
        <v>1</v>
      </c>
      <c r="C74" s="340"/>
      <c r="D74" s="340"/>
      <c r="E74" s="340" t="s">
        <v>10</v>
      </c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40"/>
      <c r="V74" s="340"/>
      <c r="W74" s="340"/>
      <c r="X74" s="340"/>
      <c r="Y74" s="340"/>
      <c r="Z74" s="340"/>
      <c r="AA74" s="340"/>
      <c r="AB74" s="340"/>
      <c r="AC74" s="340" t="s">
        <v>2</v>
      </c>
      <c r="AD74" s="340"/>
      <c r="AE74" s="340"/>
      <c r="AF74" s="340"/>
      <c r="AG74" s="340"/>
      <c r="AH74" s="340"/>
      <c r="AI74" s="340"/>
      <c r="AJ74" s="340"/>
      <c r="AK74" s="340" t="s">
        <v>3</v>
      </c>
      <c r="AL74" s="340"/>
      <c r="AM74" s="340"/>
      <c r="AN74" s="340"/>
      <c r="AO74" s="340"/>
      <c r="AP74" s="340"/>
      <c r="AQ74" s="340"/>
      <c r="AR74" s="340"/>
      <c r="AS74" s="340" t="s">
        <v>4</v>
      </c>
      <c r="AT74" s="340"/>
      <c r="AU74" s="340"/>
      <c r="AV74" s="340"/>
      <c r="AW74" s="340"/>
      <c r="AX74" s="340"/>
      <c r="AY74" s="340"/>
      <c r="AZ74" s="340"/>
      <c r="BA74" s="30"/>
    </row>
    <row r="75" spans="1:53" s="4" customFormat="1" ht="30" customHeight="1">
      <c r="A75" s="49"/>
      <c r="B75" s="343" t="s">
        <v>155</v>
      </c>
      <c r="C75" s="343"/>
      <c r="D75" s="343"/>
      <c r="E75" s="344"/>
      <c r="F75" s="344"/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  <c r="AA75" s="344"/>
      <c r="AB75" s="344"/>
      <c r="AC75" s="319">
        <v>0</v>
      </c>
      <c r="AD75" s="319"/>
      <c r="AE75" s="319"/>
      <c r="AF75" s="319"/>
      <c r="AG75" s="319"/>
      <c r="AH75" s="319"/>
      <c r="AI75" s="319"/>
      <c r="AJ75" s="319"/>
      <c r="AK75" s="246">
        <v>0</v>
      </c>
      <c r="AL75" s="246"/>
      <c r="AM75" s="246"/>
      <c r="AN75" s="246"/>
      <c r="AO75" s="246"/>
      <c r="AP75" s="246"/>
      <c r="AQ75" s="246"/>
      <c r="AR75" s="246"/>
      <c r="AS75" s="319"/>
      <c r="AT75" s="319"/>
      <c r="AU75" s="319"/>
      <c r="AV75" s="319"/>
      <c r="AW75" s="319"/>
      <c r="AX75" s="319"/>
      <c r="AY75" s="319"/>
      <c r="AZ75" s="319"/>
      <c r="BA75" s="30"/>
    </row>
    <row r="76" spans="1:53" s="4" customFormat="1" ht="20.100000000000001" customHeight="1">
      <c r="A76" s="49"/>
      <c r="B76" s="343"/>
      <c r="C76" s="343"/>
      <c r="D76" s="343"/>
      <c r="E76" s="344"/>
      <c r="F76" s="344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19"/>
      <c r="AD76" s="319"/>
      <c r="AE76" s="319"/>
      <c r="AF76" s="319"/>
      <c r="AG76" s="319"/>
      <c r="AH76" s="319"/>
      <c r="AI76" s="319"/>
      <c r="AJ76" s="319"/>
      <c r="AK76" s="246"/>
      <c r="AL76" s="246"/>
      <c r="AM76" s="246"/>
      <c r="AN76" s="246"/>
      <c r="AO76" s="246"/>
      <c r="AP76" s="246"/>
      <c r="AQ76" s="246"/>
      <c r="AR76" s="246"/>
      <c r="AS76" s="319">
        <f>AC76*AK76</f>
        <v>0</v>
      </c>
      <c r="AT76" s="319"/>
      <c r="AU76" s="319"/>
      <c r="AV76" s="319"/>
      <c r="AW76" s="319"/>
      <c r="AX76" s="319"/>
      <c r="AY76" s="319"/>
      <c r="AZ76" s="319"/>
      <c r="BA76" s="30"/>
    </row>
    <row r="77" spans="1:53" s="4" customFormat="1" ht="20.100000000000001" customHeight="1">
      <c r="A77" s="49"/>
      <c r="B77" s="315"/>
      <c r="C77" s="315"/>
      <c r="D77" s="315"/>
      <c r="E77" s="344"/>
      <c r="F77" s="344"/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19"/>
      <c r="AD77" s="319"/>
      <c r="AE77" s="319"/>
      <c r="AF77" s="319"/>
      <c r="AG77" s="319"/>
      <c r="AH77" s="319"/>
      <c r="AI77" s="319"/>
      <c r="AJ77" s="319"/>
      <c r="AK77" s="246"/>
      <c r="AL77" s="246"/>
      <c r="AM77" s="246"/>
      <c r="AN77" s="246"/>
      <c r="AO77" s="246"/>
      <c r="AP77" s="246"/>
      <c r="AQ77" s="246"/>
      <c r="AR77" s="246"/>
      <c r="AS77" s="319">
        <f>AC77*AK77</f>
        <v>0</v>
      </c>
      <c r="AT77" s="319"/>
      <c r="AU77" s="319"/>
      <c r="AV77" s="319"/>
      <c r="AW77" s="319"/>
      <c r="AX77" s="319"/>
      <c r="AY77" s="319"/>
      <c r="AZ77" s="319"/>
      <c r="BA77" s="30"/>
    </row>
    <row r="78" spans="1:53" s="4" customFormat="1" ht="20.100000000000001" customHeight="1">
      <c r="A78" s="49"/>
      <c r="B78" s="347" t="s">
        <v>30</v>
      </c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8"/>
      <c r="AB78" s="349"/>
      <c r="AC78" s="319">
        <v>0</v>
      </c>
      <c r="AD78" s="319"/>
      <c r="AE78" s="319"/>
      <c r="AF78" s="319"/>
      <c r="AG78" s="319"/>
      <c r="AH78" s="319"/>
      <c r="AI78" s="319"/>
      <c r="AJ78" s="319"/>
      <c r="AK78" s="246" t="s">
        <v>7</v>
      </c>
      <c r="AL78" s="246"/>
      <c r="AM78" s="246"/>
      <c r="AN78" s="246"/>
      <c r="AO78" s="246"/>
      <c r="AP78" s="246"/>
      <c r="AQ78" s="246"/>
      <c r="AR78" s="246"/>
      <c r="AS78" s="333">
        <f>AS75+AS76+AS77</f>
        <v>0</v>
      </c>
      <c r="AT78" s="333"/>
      <c r="AU78" s="333"/>
      <c r="AV78" s="333"/>
      <c r="AW78" s="333"/>
      <c r="AX78" s="333"/>
      <c r="AY78" s="333"/>
      <c r="AZ78" s="333"/>
      <c r="BA78" s="30"/>
    </row>
    <row r="79" spans="1:53" s="4" customFormat="1" ht="20.100000000000001" customHeight="1">
      <c r="A79" s="25"/>
      <c r="B79" s="38"/>
      <c r="C79" s="38"/>
      <c r="D79" s="38"/>
      <c r="E79" s="38"/>
      <c r="F79" s="38"/>
      <c r="G79" s="38"/>
      <c r="H79" s="38"/>
      <c r="I79" s="38"/>
      <c r="J79" s="36"/>
      <c r="K79" s="36"/>
      <c r="L79" s="36"/>
      <c r="M79" s="36"/>
      <c r="N79" s="36"/>
      <c r="O79" s="36"/>
      <c r="P79" s="36"/>
      <c r="Q79" s="36"/>
      <c r="R79" s="37"/>
      <c r="S79" s="37"/>
      <c r="T79" s="37"/>
      <c r="U79" s="37"/>
      <c r="V79" s="37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</row>
    <row r="80" spans="1:53" s="4" customFormat="1" ht="20.100000000000001" customHeight="1">
      <c r="A80" s="25"/>
      <c r="B80" s="38"/>
      <c r="C80" s="38"/>
      <c r="D80" s="38"/>
      <c r="E80" s="38"/>
      <c r="F80" s="38"/>
      <c r="G80" s="38"/>
      <c r="H80" s="38"/>
      <c r="I80" s="38"/>
      <c r="J80" s="36"/>
      <c r="K80" s="36"/>
      <c r="L80" s="36"/>
      <c r="M80" s="36"/>
      <c r="N80" s="36"/>
      <c r="O80" s="36"/>
      <c r="P80" s="36"/>
      <c r="Q80" s="36"/>
      <c r="R80" s="37"/>
      <c r="S80" s="37"/>
      <c r="T80" s="37"/>
      <c r="U80" s="37"/>
      <c r="V80" s="37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</row>
    <row r="81" spans="1:53" s="4" customFormat="1" ht="20.100000000000001" customHeight="1">
      <c r="A81" s="25"/>
      <c r="B81" s="38"/>
      <c r="C81" s="38"/>
      <c r="D81" s="38"/>
      <c r="E81" s="38"/>
      <c r="F81" s="38"/>
      <c r="G81" s="38"/>
      <c r="H81" s="38"/>
      <c r="I81" s="38"/>
      <c r="J81" s="36"/>
      <c r="K81" s="36"/>
      <c r="L81" s="36"/>
      <c r="M81" s="36"/>
      <c r="N81" s="36"/>
      <c r="O81" s="36"/>
      <c r="P81" s="36"/>
      <c r="Q81" s="36"/>
      <c r="R81" s="37"/>
      <c r="S81" s="37"/>
      <c r="T81" s="37"/>
      <c r="U81" s="37"/>
      <c r="V81" s="37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</row>
    <row r="82" spans="1:53" s="4" customFormat="1" ht="20.100000000000001" customHeight="1">
      <c r="A82" s="25"/>
      <c r="B82" s="38"/>
      <c r="C82" s="38"/>
      <c r="D82" s="38"/>
      <c r="E82" s="38"/>
      <c r="F82" s="38"/>
      <c r="G82" s="38"/>
      <c r="H82" s="38"/>
      <c r="I82" s="38"/>
      <c r="J82" s="36"/>
      <c r="K82" s="36"/>
      <c r="L82" s="36"/>
      <c r="M82" s="36"/>
      <c r="N82" s="36"/>
      <c r="O82" s="36"/>
      <c r="P82" s="36"/>
      <c r="Q82" s="36"/>
      <c r="R82" s="37"/>
      <c r="S82" s="37"/>
      <c r="T82" s="37"/>
      <c r="U82" s="37"/>
      <c r="V82" s="37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</row>
    <row r="83" spans="1:53" s="4" customFormat="1" ht="20.100000000000001" customHeight="1">
      <c r="A83" s="25"/>
      <c r="B83" s="38"/>
      <c r="C83" s="38"/>
      <c r="D83" s="38"/>
      <c r="E83" s="38"/>
      <c r="F83" s="38"/>
      <c r="G83" s="38"/>
      <c r="H83" s="38"/>
      <c r="I83" s="38"/>
      <c r="J83" s="36"/>
      <c r="K83" s="36"/>
      <c r="L83" s="36"/>
      <c r="M83" s="36"/>
      <c r="N83" s="36"/>
      <c r="O83" s="36"/>
      <c r="P83" s="36"/>
      <c r="Q83" s="36"/>
      <c r="R83" s="37"/>
      <c r="S83" s="37"/>
      <c r="T83" s="37"/>
      <c r="U83" s="37"/>
      <c r="V83" s="37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</row>
    <row r="84" spans="1:53" s="4" customFormat="1" ht="8.4499999999999993" customHeight="1">
      <c r="A84" s="25"/>
      <c r="B84" s="38"/>
      <c r="C84" s="38"/>
      <c r="D84" s="38"/>
      <c r="E84" s="38"/>
      <c r="F84" s="38"/>
      <c r="G84" s="38"/>
      <c r="H84" s="38"/>
      <c r="I84" s="38"/>
      <c r="J84" s="36"/>
      <c r="K84" s="36"/>
      <c r="L84" s="36"/>
      <c r="M84" s="36"/>
      <c r="N84" s="36"/>
      <c r="O84" s="36"/>
      <c r="P84" s="36"/>
      <c r="Q84" s="36"/>
      <c r="R84" s="37"/>
      <c r="S84" s="37"/>
      <c r="T84" s="37"/>
      <c r="U84" s="37"/>
      <c r="V84" s="37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</row>
    <row r="85" spans="1:53" s="4" customFormat="1" ht="8.4499999999999993" customHeight="1">
      <c r="A85" s="25"/>
      <c r="B85" s="38"/>
      <c r="C85" s="38"/>
      <c r="D85" s="38"/>
      <c r="E85" s="38"/>
      <c r="F85" s="38"/>
      <c r="G85" s="38"/>
      <c r="H85" s="38"/>
      <c r="I85" s="38"/>
      <c r="J85" s="36"/>
      <c r="K85" s="36"/>
      <c r="L85" s="36"/>
      <c r="M85" s="36"/>
      <c r="N85" s="36"/>
      <c r="O85" s="36"/>
      <c r="P85" s="36"/>
      <c r="Q85" s="36"/>
      <c r="R85" s="37"/>
      <c r="S85" s="37"/>
      <c r="T85" s="37"/>
      <c r="U85" s="37"/>
      <c r="V85" s="37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</row>
    <row r="86" spans="1:53" s="4" customFormat="1" ht="8.4499999999999993" customHeight="1">
      <c r="A86" s="25"/>
      <c r="B86" s="38"/>
      <c r="C86" s="38"/>
      <c r="D86" s="38"/>
      <c r="E86" s="38"/>
      <c r="F86" s="38"/>
      <c r="G86" s="38"/>
      <c r="H86" s="38"/>
      <c r="I86" s="38"/>
      <c r="J86" s="36"/>
      <c r="K86" s="36"/>
      <c r="L86" s="36"/>
      <c r="M86" s="36"/>
      <c r="N86" s="36"/>
      <c r="O86" s="36"/>
      <c r="P86" s="36"/>
      <c r="Q86" s="36"/>
      <c r="R86" s="37"/>
      <c r="S86" s="37"/>
      <c r="T86" s="37"/>
      <c r="U86" s="37"/>
      <c r="V86" s="37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</row>
    <row r="87" spans="1:53" s="4" customFormat="1" ht="8.4499999999999993" customHeight="1">
      <c r="A87" s="25"/>
      <c r="B87" s="38"/>
      <c r="C87" s="38"/>
      <c r="D87" s="38"/>
      <c r="E87" s="38"/>
      <c r="F87" s="38"/>
      <c r="G87" s="38"/>
      <c r="H87" s="38"/>
      <c r="I87" s="38"/>
      <c r="J87" s="36"/>
      <c r="K87" s="36"/>
      <c r="L87" s="36"/>
      <c r="M87" s="36"/>
      <c r="N87" s="36"/>
      <c r="O87" s="36"/>
      <c r="P87" s="36"/>
      <c r="Q87" s="36"/>
      <c r="R87" s="37"/>
      <c r="S87" s="37"/>
      <c r="T87" s="37"/>
      <c r="U87" s="37"/>
      <c r="V87" s="37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</row>
    <row r="88" spans="1:53" s="4" customFormat="1" ht="8.4499999999999993" customHeight="1">
      <c r="A88" s="25"/>
      <c r="B88" s="38"/>
      <c r="C88" s="38"/>
      <c r="D88" s="38"/>
      <c r="E88" s="38"/>
      <c r="F88" s="38"/>
      <c r="G88" s="38"/>
      <c r="H88" s="38"/>
      <c r="I88" s="38"/>
      <c r="J88" s="36"/>
      <c r="K88" s="36"/>
      <c r="L88" s="36"/>
      <c r="M88" s="36"/>
      <c r="N88" s="36"/>
      <c r="O88" s="36"/>
      <c r="P88" s="36"/>
      <c r="Q88" s="36"/>
      <c r="R88" s="37"/>
      <c r="S88" s="37"/>
      <c r="T88" s="37"/>
      <c r="U88" s="37"/>
      <c r="V88" s="37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</row>
    <row r="89" spans="1:53" s="4" customFormat="1" ht="8.4499999999999993" customHeight="1">
      <c r="A89" s="25"/>
      <c r="B89" s="38"/>
      <c r="C89" s="38"/>
      <c r="D89" s="38"/>
      <c r="E89" s="38"/>
      <c r="F89" s="38"/>
      <c r="G89" s="38"/>
      <c r="H89" s="38"/>
      <c r="I89" s="38"/>
      <c r="J89" s="36"/>
      <c r="K89" s="36"/>
      <c r="L89" s="36"/>
      <c r="M89" s="36"/>
      <c r="N89" s="36"/>
      <c r="O89" s="36"/>
      <c r="P89" s="36"/>
      <c r="Q89" s="36"/>
      <c r="R89" s="37"/>
      <c r="S89" s="37"/>
      <c r="T89" s="37"/>
      <c r="U89" s="37"/>
      <c r="V89" s="37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</row>
    <row r="90" spans="1:53" s="4" customFormat="1" ht="8.4499999999999993" customHeight="1">
      <c r="A90" s="25"/>
      <c r="B90" s="38"/>
      <c r="C90" s="38"/>
      <c r="D90" s="38"/>
      <c r="E90" s="38"/>
      <c r="F90" s="38"/>
      <c r="G90" s="38"/>
      <c r="H90" s="38"/>
      <c r="I90" s="38"/>
      <c r="J90" s="36"/>
      <c r="K90" s="36"/>
      <c r="L90" s="36"/>
      <c r="M90" s="36"/>
      <c r="N90" s="36"/>
      <c r="O90" s="36"/>
      <c r="P90" s="36"/>
      <c r="Q90" s="36"/>
      <c r="R90" s="37"/>
      <c r="S90" s="37"/>
      <c r="T90" s="37"/>
      <c r="U90" s="37"/>
      <c r="V90" s="37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</row>
    <row r="91" spans="1:53" s="4" customFormat="1" ht="8.4499999999999993" customHeight="1">
      <c r="A91" s="25"/>
      <c r="B91" s="38"/>
      <c r="C91" s="38"/>
      <c r="D91" s="38"/>
      <c r="E91" s="38"/>
      <c r="F91" s="38"/>
      <c r="G91" s="38"/>
      <c r="H91" s="38"/>
      <c r="I91" s="38"/>
      <c r="J91" s="36"/>
      <c r="K91" s="36"/>
      <c r="L91" s="36"/>
      <c r="M91" s="36"/>
      <c r="N91" s="36"/>
      <c r="O91" s="36"/>
      <c r="P91" s="36"/>
      <c r="Q91" s="36"/>
      <c r="R91" s="37"/>
      <c r="S91" s="37"/>
      <c r="T91" s="37"/>
      <c r="U91" s="37"/>
      <c r="V91" s="37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</row>
    <row r="92" spans="1:53" s="4" customFormat="1" ht="8.4499999999999993" customHeight="1">
      <c r="A92" s="25"/>
      <c r="B92" s="38"/>
      <c r="C92" s="38"/>
      <c r="D92" s="38"/>
      <c r="E92" s="38"/>
      <c r="F92" s="38"/>
      <c r="G92" s="38"/>
      <c r="H92" s="38"/>
      <c r="I92" s="38"/>
      <c r="J92" s="36"/>
      <c r="K92" s="36"/>
      <c r="L92" s="36"/>
      <c r="M92" s="36"/>
      <c r="N92" s="36"/>
      <c r="O92" s="36"/>
      <c r="P92" s="36"/>
      <c r="Q92" s="36"/>
      <c r="R92" s="37"/>
      <c r="S92" s="37"/>
      <c r="T92" s="37"/>
      <c r="U92" s="37"/>
      <c r="V92" s="37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</row>
    <row r="93" spans="1:53" s="4" customFormat="1" ht="8.4499999999999993" customHeight="1">
      <c r="A93" s="25"/>
      <c r="B93" s="38"/>
      <c r="C93" s="38"/>
      <c r="D93" s="38"/>
      <c r="E93" s="38"/>
      <c r="F93" s="38"/>
      <c r="G93" s="38"/>
      <c r="H93" s="38"/>
      <c r="I93" s="38"/>
      <c r="J93" s="36"/>
      <c r="K93" s="36"/>
      <c r="L93" s="36"/>
      <c r="M93" s="36"/>
      <c r="N93" s="36"/>
      <c r="O93" s="36"/>
      <c r="P93" s="36"/>
      <c r="Q93" s="36"/>
      <c r="R93" s="37"/>
      <c r="S93" s="37"/>
      <c r="T93" s="37"/>
      <c r="U93" s="37"/>
      <c r="V93" s="37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</row>
    <row r="94" spans="1:53" s="4" customFormat="1" ht="8.4499999999999993" customHeight="1">
      <c r="A94" s="25"/>
      <c r="B94" s="38"/>
      <c r="C94" s="38"/>
      <c r="D94" s="38"/>
      <c r="E94" s="38"/>
      <c r="F94" s="38"/>
      <c r="G94" s="38"/>
      <c r="H94" s="38"/>
      <c r="I94" s="38"/>
      <c r="J94" s="36"/>
      <c r="K94" s="36"/>
      <c r="L94" s="36"/>
      <c r="M94" s="36"/>
      <c r="N94" s="36"/>
      <c r="O94" s="36"/>
      <c r="P94" s="36"/>
      <c r="Q94" s="36"/>
      <c r="R94" s="37"/>
      <c r="S94" s="37"/>
      <c r="T94" s="37"/>
      <c r="U94" s="37"/>
      <c r="V94" s="37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</row>
    <row r="95" spans="1:53" s="4" customFormat="1" ht="8.4499999999999993" customHeight="1">
      <c r="A95" s="25"/>
      <c r="B95" s="38"/>
      <c r="C95" s="38"/>
      <c r="D95" s="38"/>
      <c r="E95" s="38"/>
      <c r="F95" s="38"/>
      <c r="G95" s="38"/>
      <c r="H95" s="38"/>
      <c r="I95" s="38"/>
      <c r="J95" s="36"/>
      <c r="K95" s="36"/>
      <c r="L95" s="36"/>
      <c r="M95" s="36"/>
      <c r="N95" s="36"/>
      <c r="O95" s="36"/>
      <c r="P95" s="36"/>
      <c r="Q95" s="36"/>
      <c r="R95" s="37"/>
      <c r="S95" s="37"/>
      <c r="T95" s="37"/>
      <c r="U95" s="37"/>
      <c r="V95" s="37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</row>
    <row r="96" spans="1:53" s="4" customFormat="1" ht="8.4499999999999993" customHeight="1">
      <c r="A96" s="25"/>
      <c r="B96" s="38"/>
      <c r="C96" s="38"/>
      <c r="D96" s="38"/>
      <c r="E96" s="38"/>
      <c r="F96" s="38"/>
      <c r="G96" s="38"/>
      <c r="H96" s="38"/>
      <c r="I96" s="38"/>
      <c r="J96" s="36"/>
      <c r="K96" s="36"/>
      <c r="L96" s="36"/>
      <c r="M96" s="36"/>
      <c r="N96" s="36"/>
      <c r="O96" s="36"/>
      <c r="P96" s="36"/>
      <c r="Q96" s="36"/>
      <c r="R96" s="37"/>
      <c r="S96" s="37"/>
      <c r="T96" s="37"/>
      <c r="U96" s="37"/>
      <c r="V96" s="37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</row>
    <row r="97" spans="1:53" s="4" customFormat="1" ht="8.4499999999999993" customHeight="1">
      <c r="A97" s="25"/>
      <c r="B97" s="38"/>
      <c r="C97" s="38"/>
      <c r="D97" s="38"/>
      <c r="E97" s="38"/>
      <c r="F97" s="38"/>
      <c r="G97" s="38"/>
      <c r="H97" s="38"/>
      <c r="I97" s="38"/>
      <c r="J97" s="36"/>
      <c r="K97" s="36"/>
      <c r="L97" s="36"/>
      <c r="M97" s="36"/>
      <c r="N97" s="36"/>
      <c r="O97" s="36"/>
      <c r="P97" s="36"/>
      <c r="Q97" s="36"/>
      <c r="R97" s="37"/>
      <c r="S97" s="37"/>
      <c r="T97" s="37"/>
      <c r="U97" s="37"/>
      <c r="V97" s="37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</row>
    <row r="98" spans="1:53" s="4" customFormat="1" ht="8.4499999999999993" customHeight="1">
      <c r="A98" s="25"/>
      <c r="B98" s="38"/>
      <c r="C98" s="38"/>
      <c r="D98" s="38"/>
      <c r="E98" s="38"/>
      <c r="F98" s="38"/>
      <c r="G98" s="38"/>
      <c r="H98" s="38"/>
      <c r="I98" s="38"/>
      <c r="J98" s="36"/>
      <c r="K98" s="36"/>
      <c r="L98" s="36"/>
      <c r="M98" s="36"/>
      <c r="N98" s="36"/>
      <c r="O98" s="36"/>
      <c r="P98" s="36"/>
      <c r="Q98" s="36"/>
      <c r="R98" s="37"/>
      <c r="S98" s="37"/>
      <c r="T98" s="37"/>
      <c r="U98" s="37"/>
      <c r="V98" s="37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</row>
    <row r="99" spans="1:53" s="4" customFormat="1" ht="8.4499999999999993" customHeight="1">
      <c r="A99" s="25"/>
      <c r="B99" s="38"/>
      <c r="C99" s="38"/>
      <c r="D99" s="38"/>
      <c r="E99" s="38"/>
      <c r="F99" s="38"/>
      <c r="G99" s="38"/>
      <c r="H99" s="38"/>
      <c r="I99" s="38"/>
      <c r="J99" s="36"/>
      <c r="K99" s="36"/>
      <c r="L99" s="36"/>
      <c r="M99" s="36"/>
      <c r="N99" s="36"/>
      <c r="O99" s="36"/>
      <c r="P99" s="36"/>
      <c r="Q99" s="36"/>
      <c r="R99" s="37"/>
      <c r="S99" s="37"/>
      <c r="T99" s="37"/>
      <c r="U99" s="37"/>
      <c r="V99" s="37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</row>
    <row r="100" spans="1:53" s="4" customFormat="1" ht="8.4499999999999993" customHeight="1">
      <c r="A100" s="25"/>
      <c r="B100" s="38"/>
      <c r="C100" s="38"/>
      <c r="D100" s="38"/>
      <c r="E100" s="38"/>
      <c r="F100" s="38"/>
      <c r="G100" s="38"/>
      <c r="H100" s="38"/>
      <c r="I100" s="38"/>
      <c r="J100" s="36"/>
      <c r="K100" s="36"/>
      <c r="L100" s="36"/>
      <c r="M100" s="36"/>
      <c r="N100" s="36"/>
      <c r="O100" s="36"/>
      <c r="P100" s="36"/>
      <c r="Q100" s="36"/>
      <c r="R100" s="37"/>
      <c r="S100" s="37"/>
      <c r="T100" s="37"/>
      <c r="U100" s="37"/>
      <c r="V100" s="37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</row>
    <row r="101" spans="1:53" s="4" customFormat="1" ht="7.5" hidden="1" customHeight="1">
      <c r="A101" s="25"/>
      <c r="B101" s="38"/>
      <c r="C101" s="38"/>
      <c r="D101" s="38"/>
      <c r="E101" s="38"/>
      <c r="F101" s="38"/>
      <c r="G101" s="38"/>
      <c r="H101" s="38"/>
      <c r="I101" s="38"/>
      <c r="J101" s="36"/>
      <c r="K101" s="36"/>
      <c r="L101" s="36"/>
      <c r="M101" s="36"/>
      <c r="N101" s="36"/>
      <c r="O101" s="36"/>
      <c r="P101" s="36"/>
      <c r="Q101" s="36"/>
      <c r="R101" s="37"/>
      <c r="S101" s="37"/>
      <c r="T101" s="37"/>
      <c r="U101" s="37"/>
      <c r="V101" s="37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</row>
    <row r="102" spans="1:53" s="4" customFormat="1" ht="7.5" hidden="1" customHeight="1">
      <c r="A102" s="25"/>
      <c r="B102" s="38"/>
      <c r="C102" s="38"/>
      <c r="D102" s="38"/>
      <c r="E102" s="38"/>
      <c r="F102" s="38"/>
      <c r="G102" s="38"/>
      <c r="H102" s="38"/>
      <c r="I102" s="38"/>
      <c r="J102" s="36"/>
      <c r="K102" s="36"/>
      <c r="L102" s="36"/>
      <c r="M102" s="36"/>
      <c r="N102" s="36"/>
      <c r="O102" s="36"/>
      <c r="P102" s="36"/>
      <c r="Q102" s="36"/>
      <c r="R102" s="37"/>
      <c r="S102" s="37"/>
      <c r="T102" s="37"/>
      <c r="U102" s="37"/>
      <c r="V102" s="37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</row>
    <row r="103" spans="1:53" s="4" customFormat="1" ht="7.5" hidden="1" customHeight="1">
      <c r="A103" s="25"/>
      <c r="B103" s="38"/>
      <c r="C103" s="38"/>
      <c r="D103" s="38"/>
      <c r="E103" s="38"/>
      <c r="F103" s="38"/>
      <c r="G103" s="38"/>
      <c r="H103" s="38"/>
      <c r="I103" s="38"/>
      <c r="J103" s="36"/>
      <c r="K103" s="36"/>
      <c r="L103" s="36"/>
      <c r="M103" s="36"/>
      <c r="N103" s="36"/>
      <c r="O103" s="36"/>
      <c r="P103" s="36"/>
      <c r="Q103" s="36"/>
      <c r="R103" s="37"/>
      <c r="S103" s="37"/>
      <c r="T103" s="37"/>
      <c r="U103" s="37"/>
      <c r="V103" s="37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</row>
    <row r="104" spans="1:53" s="4" customFormat="1" ht="7.5" hidden="1" customHeight="1">
      <c r="A104" s="25"/>
      <c r="B104" s="38"/>
      <c r="C104" s="38"/>
      <c r="D104" s="38"/>
      <c r="E104" s="38"/>
      <c r="F104" s="38"/>
      <c r="G104" s="38"/>
      <c r="H104" s="38"/>
      <c r="I104" s="38"/>
      <c r="J104" s="36"/>
      <c r="K104" s="36"/>
      <c r="L104" s="36"/>
      <c r="M104" s="36"/>
      <c r="N104" s="36"/>
      <c r="O104" s="36"/>
      <c r="P104" s="36"/>
      <c r="Q104" s="36"/>
      <c r="R104" s="37"/>
      <c r="S104" s="37"/>
      <c r="T104" s="37"/>
      <c r="U104" s="37"/>
      <c r="V104" s="37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</row>
    <row r="105" spans="1:53" s="4" customFormat="1" ht="7.5" hidden="1" customHeight="1">
      <c r="A105" s="25"/>
      <c r="B105" s="38"/>
      <c r="C105" s="38"/>
      <c r="D105" s="38"/>
      <c r="E105" s="38"/>
      <c r="F105" s="38"/>
      <c r="G105" s="38"/>
      <c r="H105" s="38"/>
      <c r="I105" s="38"/>
      <c r="J105" s="36"/>
      <c r="K105" s="36"/>
      <c r="L105" s="36"/>
      <c r="M105" s="36"/>
      <c r="N105" s="36"/>
      <c r="O105" s="36"/>
      <c r="P105" s="36"/>
      <c r="Q105" s="36"/>
      <c r="R105" s="37"/>
      <c r="S105" s="37"/>
      <c r="T105" s="37"/>
      <c r="U105" s="37"/>
      <c r="V105" s="37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</row>
    <row r="106" spans="1:53" s="4" customFormat="1" ht="7.5" hidden="1" customHeight="1">
      <c r="A106" s="25"/>
      <c r="B106" s="38"/>
      <c r="C106" s="38"/>
      <c r="D106" s="38"/>
      <c r="E106" s="38"/>
      <c r="F106" s="38"/>
      <c r="G106" s="38"/>
      <c r="H106" s="38"/>
      <c r="I106" s="38"/>
      <c r="J106" s="36"/>
      <c r="K106" s="36"/>
      <c r="L106" s="36"/>
      <c r="M106" s="36"/>
      <c r="N106" s="36"/>
      <c r="O106" s="36"/>
      <c r="P106" s="36"/>
      <c r="Q106" s="36"/>
      <c r="R106" s="37"/>
      <c r="S106" s="37"/>
      <c r="T106" s="37"/>
      <c r="U106" s="37"/>
      <c r="V106" s="37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</row>
    <row r="107" spans="1:53" s="4" customFormat="1" ht="7.5" hidden="1" customHeight="1">
      <c r="A107" s="25"/>
      <c r="B107" s="38"/>
      <c r="C107" s="38"/>
      <c r="D107" s="38"/>
      <c r="E107" s="38"/>
      <c r="F107" s="38"/>
      <c r="G107" s="38"/>
      <c r="H107" s="38"/>
      <c r="I107" s="38"/>
      <c r="J107" s="36"/>
      <c r="K107" s="36"/>
      <c r="L107" s="36"/>
      <c r="M107" s="36"/>
      <c r="N107" s="36"/>
      <c r="O107" s="36"/>
      <c r="P107" s="36"/>
      <c r="Q107" s="36"/>
      <c r="R107" s="37"/>
      <c r="S107" s="37"/>
      <c r="T107" s="37"/>
      <c r="U107" s="37"/>
      <c r="V107" s="37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</row>
    <row r="108" spans="1:53" s="4" customFormat="1" ht="7.5" hidden="1" customHeight="1">
      <c r="A108" s="25"/>
      <c r="B108" s="38"/>
      <c r="C108" s="38"/>
      <c r="D108" s="38"/>
      <c r="E108" s="38"/>
      <c r="F108" s="38"/>
      <c r="G108" s="38"/>
      <c r="H108" s="38"/>
      <c r="I108" s="38"/>
      <c r="J108" s="36"/>
      <c r="K108" s="36"/>
      <c r="L108" s="36"/>
      <c r="M108" s="36"/>
      <c r="N108" s="36"/>
      <c r="O108" s="36"/>
      <c r="P108" s="36"/>
      <c r="Q108" s="36"/>
      <c r="R108" s="37"/>
      <c r="S108" s="37"/>
      <c r="T108" s="37"/>
      <c r="U108" s="37"/>
      <c r="V108" s="37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</row>
    <row r="109" spans="1:53" s="4" customFormat="1" ht="7.5" hidden="1" customHeight="1">
      <c r="A109" s="25"/>
      <c r="B109" s="38"/>
      <c r="C109" s="38"/>
      <c r="D109" s="38"/>
      <c r="E109" s="38"/>
      <c r="F109" s="38"/>
      <c r="G109" s="38"/>
      <c r="H109" s="38"/>
      <c r="I109" s="38"/>
      <c r="J109" s="36"/>
      <c r="K109" s="36"/>
      <c r="L109" s="36"/>
      <c r="M109" s="36"/>
      <c r="N109" s="36"/>
      <c r="O109" s="36"/>
      <c r="P109" s="36"/>
      <c r="Q109" s="36"/>
      <c r="R109" s="37"/>
      <c r="S109" s="37"/>
      <c r="T109" s="37"/>
      <c r="U109" s="37"/>
      <c r="V109" s="37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</row>
    <row r="110" spans="1:53" s="4" customFormat="1" ht="7.5" hidden="1" customHeight="1">
      <c r="A110" s="25"/>
      <c r="B110" s="38"/>
      <c r="C110" s="38"/>
      <c r="D110" s="38"/>
      <c r="E110" s="38"/>
      <c r="F110" s="38"/>
      <c r="G110" s="38"/>
      <c r="H110" s="38"/>
      <c r="I110" s="38"/>
      <c r="J110" s="36"/>
      <c r="K110" s="36"/>
      <c r="L110" s="36"/>
      <c r="M110" s="36"/>
      <c r="N110" s="36"/>
      <c r="O110" s="36"/>
      <c r="P110" s="36"/>
      <c r="Q110" s="36"/>
      <c r="R110" s="37"/>
      <c r="S110" s="37"/>
      <c r="T110" s="37"/>
      <c r="U110" s="37"/>
      <c r="V110" s="37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</row>
    <row r="111" spans="1:53" s="4" customFormat="1" ht="7.5" hidden="1" customHeight="1">
      <c r="A111" s="25"/>
      <c r="B111" s="38"/>
      <c r="C111" s="38"/>
      <c r="D111" s="38"/>
      <c r="E111" s="38"/>
      <c r="F111" s="38"/>
      <c r="G111" s="38"/>
      <c r="H111" s="38"/>
      <c r="I111" s="38"/>
      <c r="J111" s="36"/>
      <c r="K111" s="36"/>
      <c r="L111" s="36"/>
      <c r="M111" s="36"/>
      <c r="N111" s="36"/>
      <c r="O111" s="36"/>
      <c r="P111" s="36"/>
      <c r="Q111" s="36"/>
      <c r="R111" s="37"/>
      <c r="S111" s="37"/>
      <c r="T111" s="37"/>
      <c r="U111" s="37"/>
      <c r="V111" s="37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</row>
    <row r="112" spans="1:53" s="4" customFormat="1" ht="7.5" hidden="1" customHeight="1">
      <c r="A112" s="25"/>
      <c r="B112" s="38"/>
      <c r="C112" s="38"/>
      <c r="D112" s="38"/>
      <c r="E112" s="38"/>
      <c r="F112" s="38"/>
      <c r="G112" s="38"/>
      <c r="H112" s="38"/>
      <c r="I112" s="38"/>
      <c r="J112" s="36"/>
      <c r="K112" s="36"/>
      <c r="L112" s="36"/>
      <c r="M112" s="36"/>
      <c r="N112" s="36"/>
      <c r="O112" s="36"/>
      <c r="P112" s="36"/>
      <c r="Q112" s="36"/>
      <c r="R112" s="37"/>
      <c r="S112" s="37"/>
      <c r="T112" s="37"/>
      <c r="U112" s="37"/>
      <c r="V112" s="37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</row>
    <row r="113" spans="1:53" s="4" customFormat="1" ht="7.5" hidden="1" customHeight="1">
      <c r="A113" s="25"/>
      <c r="B113" s="38"/>
      <c r="C113" s="38"/>
      <c r="D113" s="38"/>
      <c r="E113" s="38"/>
      <c r="F113" s="38"/>
      <c r="G113" s="38"/>
      <c r="H113" s="38"/>
      <c r="I113" s="38"/>
      <c r="J113" s="36"/>
      <c r="K113" s="36"/>
      <c r="L113" s="36"/>
      <c r="M113" s="36"/>
      <c r="N113" s="36"/>
      <c r="O113" s="36"/>
      <c r="P113" s="36"/>
      <c r="Q113" s="36"/>
      <c r="R113" s="37"/>
      <c r="S113" s="37"/>
      <c r="T113" s="37"/>
      <c r="U113" s="37"/>
      <c r="V113" s="37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</row>
    <row r="114" spans="1:53" s="4" customFormat="1" ht="7.5" hidden="1" customHeight="1">
      <c r="A114" s="25"/>
      <c r="B114" s="38"/>
      <c r="C114" s="38"/>
      <c r="D114" s="38"/>
      <c r="E114" s="38"/>
      <c r="F114" s="38"/>
      <c r="G114" s="38"/>
      <c r="H114" s="38"/>
      <c r="I114" s="38"/>
      <c r="J114" s="36"/>
      <c r="K114" s="36"/>
      <c r="L114" s="36"/>
      <c r="M114" s="36"/>
      <c r="N114" s="36"/>
      <c r="O114" s="36"/>
      <c r="P114" s="36"/>
      <c r="Q114" s="36"/>
      <c r="R114" s="37"/>
      <c r="S114" s="37"/>
      <c r="T114" s="37"/>
      <c r="U114" s="37"/>
      <c r="V114" s="37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</row>
    <row r="115" spans="1:53" s="4" customFormat="1" ht="7.5" hidden="1" customHeight="1">
      <c r="A115" s="25"/>
      <c r="B115" s="38"/>
      <c r="C115" s="38"/>
      <c r="D115" s="38"/>
      <c r="E115" s="38"/>
      <c r="F115" s="38"/>
      <c r="G115" s="38"/>
      <c r="H115" s="38"/>
      <c r="I115" s="38"/>
      <c r="J115" s="36"/>
      <c r="K115" s="36"/>
      <c r="L115" s="36"/>
      <c r="M115" s="36"/>
      <c r="N115" s="36"/>
      <c r="O115" s="36"/>
      <c r="P115" s="36"/>
      <c r="Q115" s="36"/>
      <c r="R115" s="37"/>
      <c r="S115" s="37"/>
      <c r="T115" s="37"/>
      <c r="U115" s="37"/>
      <c r="V115" s="37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</row>
    <row r="116" spans="1:53" s="4" customFormat="1" ht="7.5" hidden="1" customHeight="1">
      <c r="A116" s="25"/>
      <c r="B116" s="38"/>
      <c r="C116" s="38"/>
      <c r="D116" s="38"/>
      <c r="E116" s="38"/>
      <c r="F116" s="38"/>
      <c r="G116" s="38"/>
      <c r="H116" s="38"/>
      <c r="I116" s="38"/>
      <c r="J116" s="36"/>
      <c r="K116" s="36"/>
      <c r="L116" s="36"/>
      <c r="M116" s="36"/>
      <c r="N116" s="36"/>
      <c r="O116" s="36"/>
      <c r="P116" s="36"/>
      <c r="Q116" s="36"/>
      <c r="R116" s="37"/>
      <c r="S116" s="37"/>
      <c r="T116" s="37"/>
      <c r="U116" s="37"/>
      <c r="V116" s="37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</row>
    <row r="117" spans="1:53" s="4" customFormat="1" ht="7.5" hidden="1" customHeight="1">
      <c r="A117" s="25"/>
      <c r="B117" s="38"/>
      <c r="C117" s="38"/>
      <c r="D117" s="38"/>
      <c r="E117" s="38"/>
      <c r="F117" s="38"/>
      <c r="G117" s="38"/>
      <c r="H117" s="38"/>
      <c r="I117" s="38"/>
      <c r="J117" s="36"/>
      <c r="K117" s="36"/>
      <c r="L117" s="36"/>
      <c r="M117" s="36"/>
      <c r="N117" s="36"/>
      <c r="O117" s="36"/>
      <c r="P117" s="36"/>
      <c r="Q117" s="36"/>
      <c r="R117" s="37"/>
      <c r="S117" s="37"/>
      <c r="T117" s="37"/>
      <c r="U117" s="37"/>
      <c r="V117" s="37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</row>
    <row r="118" spans="1:53" s="4" customFormat="1" ht="7.5" hidden="1" customHeight="1">
      <c r="A118" s="25"/>
      <c r="B118" s="38"/>
      <c r="C118" s="38"/>
      <c r="D118" s="38"/>
      <c r="E118" s="38"/>
      <c r="F118" s="38"/>
      <c r="G118" s="38"/>
      <c r="H118" s="38"/>
      <c r="I118" s="38"/>
      <c r="J118" s="36"/>
      <c r="K118" s="36"/>
      <c r="L118" s="36"/>
      <c r="M118" s="36"/>
      <c r="N118" s="36"/>
      <c r="O118" s="36"/>
      <c r="P118" s="36"/>
      <c r="Q118" s="36"/>
      <c r="R118" s="37"/>
      <c r="S118" s="37"/>
      <c r="T118" s="37"/>
      <c r="U118" s="37"/>
      <c r="V118" s="37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</row>
    <row r="119" spans="1:53" s="4" customFormat="1" ht="7.5" hidden="1" customHeight="1">
      <c r="A119" s="25"/>
      <c r="B119" s="38"/>
      <c r="C119" s="38"/>
      <c r="D119" s="38"/>
      <c r="E119" s="38"/>
      <c r="F119" s="38"/>
      <c r="G119" s="38"/>
      <c r="H119" s="38"/>
      <c r="I119" s="38"/>
      <c r="J119" s="36"/>
      <c r="K119" s="36"/>
      <c r="L119" s="36"/>
      <c r="M119" s="36"/>
      <c r="N119" s="36"/>
      <c r="O119" s="36"/>
      <c r="P119" s="36"/>
      <c r="Q119" s="36"/>
      <c r="R119" s="37"/>
      <c r="S119" s="37"/>
      <c r="T119" s="37"/>
      <c r="U119" s="37"/>
      <c r="V119" s="37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</row>
    <row r="120" spans="1:53" s="4" customFormat="1" ht="7.5" hidden="1" customHeight="1">
      <c r="A120" s="25"/>
      <c r="B120" s="38"/>
      <c r="C120" s="38"/>
      <c r="D120" s="38"/>
      <c r="E120" s="38"/>
      <c r="F120" s="38"/>
      <c r="G120" s="38"/>
      <c r="H120" s="38"/>
      <c r="I120" s="38"/>
      <c r="J120" s="36"/>
      <c r="K120" s="36"/>
      <c r="L120" s="36"/>
      <c r="M120" s="36"/>
      <c r="N120" s="36"/>
      <c r="O120" s="36"/>
      <c r="P120" s="36"/>
      <c r="Q120" s="36"/>
      <c r="R120" s="37"/>
      <c r="S120" s="37"/>
      <c r="T120" s="37"/>
      <c r="U120" s="37"/>
      <c r="V120" s="37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</row>
    <row r="121" spans="1:53" s="4" customFormat="1" ht="7.5" hidden="1" customHeight="1">
      <c r="A121" s="25"/>
      <c r="B121" s="38"/>
      <c r="C121" s="38"/>
      <c r="D121" s="38"/>
      <c r="E121" s="38"/>
      <c r="F121" s="38"/>
      <c r="G121" s="38"/>
      <c r="H121" s="38"/>
      <c r="I121" s="38"/>
      <c r="J121" s="36"/>
      <c r="K121" s="36"/>
      <c r="L121" s="36"/>
      <c r="M121" s="36"/>
      <c r="N121" s="36"/>
      <c r="O121" s="36"/>
      <c r="P121" s="36"/>
      <c r="Q121" s="36"/>
      <c r="R121" s="37"/>
      <c r="S121" s="37"/>
      <c r="T121" s="37"/>
      <c r="U121" s="37"/>
      <c r="V121" s="37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</row>
    <row r="122" spans="1:53" s="4" customFormat="1" ht="7.5" hidden="1" customHeight="1">
      <c r="A122" s="25"/>
      <c r="B122" s="38"/>
      <c r="C122" s="38"/>
      <c r="D122" s="38"/>
      <c r="E122" s="38"/>
      <c r="F122" s="38"/>
      <c r="G122" s="38"/>
      <c r="H122" s="38"/>
      <c r="I122" s="38"/>
      <c r="J122" s="36"/>
      <c r="K122" s="36"/>
      <c r="L122" s="36"/>
      <c r="M122" s="36"/>
      <c r="N122" s="36"/>
      <c r="O122" s="36"/>
      <c r="P122" s="36"/>
      <c r="Q122" s="36"/>
      <c r="R122" s="37"/>
      <c r="S122" s="37"/>
      <c r="T122" s="37"/>
      <c r="U122" s="37"/>
      <c r="V122" s="37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</row>
    <row r="123" spans="1:53" s="4" customFormat="1" ht="7.5" hidden="1" customHeight="1">
      <c r="A123" s="25"/>
      <c r="B123" s="38"/>
      <c r="C123" s="38"/>
      <c r="D123" s="38"/>
      <c r="E123" s="38"/>
      <c r="F123" s="38"/>
      <c r="G123" s="38"/>
      <c r="H123" s="38"/>
      <c r="I123" s="38"/>
      <c r="J123" s="36"/>
      <c r="K123" s="36"/>
      <c r="L123" s="36"/>
      <c r="M123" s="36"/>
      <c r="N123" s="36"/>
      <c r="O123" s="36"/>
      <c r="P123" s="36"/>
      <c r="Q123" s="36"/>
      <c r="R123" s="37"/>
      <c r="S123" s="37"/>
      <c r="T123" s="37"/>
      <c r="U123" s="37"/>
      <c r="V123" s="37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</row>
    <row r="124" spans="1:53" s="4" customFormat="1" ht="7.5" hidden="1" customHeight="1">
      <c r="A124" s="25"/>
      <c r="B124" s="38"/>
      <c r="C124" s="38"/>
      <c r="D124" s="38"/>
      <c r="E124" s="38"/>
      <c r="F124" s="38"/>
      <c r="G124" s="38"/>
      <c r="H124" s="38"/>
      <c r="I124" s="38"/>
      <c r="J124" s="36"/>
      <c r="K124" s="36"/>
      <c r="L124" s="36"/>
      <c r="M124" s="36"/>
      <c r="N124" s="36"/>
      <c r="O124" s="36"/>
      <c r="P124" s="36"/>
      <c r="Q124" s="36"/>
      <c r="R124" s="37"/>
      <c r="S124" s="37"/>
      <c r="T124" s="37"/>
      <c r="U124" s="37"/>
      <c r="V124" s="37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</row>
    <row r="125" spans="1:53" s="4" customFormat="1" ht="7.5" hidden="1" customHeight="1">
      <c r="A125" s="25"/>
      <c r="B125" s="38"/>
      <c r="C125" s="38"/>
      <c r="D125" s="38"/>
      <c r="E125" s="38"/>
      <c r="F125" s="38"/>
      <c r="G125" s="38"/>
      <c r="H125" s="38"/>
      <c r="I125" s="38"/>
      <c r="J125" s="36"/>
      <c r="K125" s="36"/>
      <c r="L125" s="36"/>
      <c r="M125" s="36"/>
      <c r="N125" s="36"/>
      <c r="O125" s="36"/>
      <c r="P125" s="36"/>
      <c r="Q125" s="36"/>
      <c r="R125" s="37"/>
      <c r="S125" s="37"/>
      <c r="T125" s="37"/>
      <c r="U125" s="37"/>
      <c r="V125" s="37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s="4" customFormat="1" ht="7.5" hidden="1" customHeight="1">
      <c r="A126" s="25"/>
      <c r="B126" s="38"/>
      <c r="C126" s="38"/>
      <c r="D126" s="38"/>
      <c r="E126" s="38"/>
      <c r="F126" s="38"/>
      <c r="G126" s="38"/>
      <c r="H126" s="38"/>
      <c r="I126" s="38"/>
      <c r="J126" s="36"/>
      <c r="K126" s="36"/>
      <c r="L126" s="36"/>
      <c r="M126" s="36"/>
      <c r="N126" s="36"/>
      <c r="O126" s="36"/>
      <c r="P126" s="36"/>
      <c r="Q126" s="36"/>
      <c r="R126" s="37"/>
      <c r="S126" s="37"/>
      <c r="T126" s="37"/>
      <c r="U126" s="37"/>
      <c r="V126" s="37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s="4" customFormat="1" ht="7.5" hidden="1" customHeight="1">
      <c r="A127" s="25"/>
      <c r="B127" s="38"/>
      <c r="C127" s="38"/>
      <c r="D127" s="38"/>
      <c r="E127" s="38"/>
      <c r="F127" s="38"/>
      <c r="G127" s="38"/>
      <c r="H127" s="38"/>
      <c r="I127" s="38"/>
      <c r="J127" s="36"/>
      <c r="K127" s="36"/>
      <c r="L127" s="36"/>
      <c r="M127" s="36"/>
      <c r="N127" s="36"/>
      <c r="O127" s="36"/>
      <c r="P127" s="36"/>
      <c r="Q127" s="36"/>
      <c r="R127" s="37"/>
      <c r="S127" s="37"/>
      <c r="T127" s="37"/>
      <c r="U127" s="37"/>
      <c r="V127" s="37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</row>
    <row r="128" spans="1:53" s="4" customFormat="1" ht="7.5" hidden="1" customHeight="1">
      <c r="A128" s="25"/>
      <c r="B128" s="38"/>
      <c r="C128" s="38"/>
      <c r="D128" s="38"/>
      <c r="E128" s="38"/>
      <c r="F128" s="38"/>
      <c r="G128" s="38"/>
      <c r="H128" s="38"/>
      <c r="I128" s="38"/>
      <c r="J128" s="36"/>
      <c r="K128" s="36"/>
      <c r="L128" s="36"/>
      <c r="M128" s="36"/>
      <c r="N128" s="36"/>
      <c r="O128" s="36"/>
      <c r="P128" s="36"/>
      <c r="Q128" s="36"/>
      <c r="R128" s="37"/>
      <c r="S128" s="37"/>
      <c r="T128" s="37"/>
      <c r="U128" s="37"/>
      <c r="V128" s="37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</row>
    <row r="129" spans="1:53" s="4" customFormat="1" ht="7.5" hidden="1" customHeight="1">
      <c r="A129" s="25"/>
      <c r="B129" s="38"/>
      <c r="C129" s="38"/>
      <c r="D129" s="38"/>
      <c r="E129" s="38"/>
      <c r="F129" s="38"/>
      <c r="G129" s="38"/>
      <c r="H129" s="38"/>
      <c r="I129" s="38"/>
      <c r="J129" s="36"/>
      <c r="K129" s="36"/>
      <c r="L129" s="36"/>
      <c r="M129" s="36"/>
      <c r="N129" s="36"/>
      <c r="O129" s="36"/>
      <c r="P129" s="36"/>
      <c r="Q129" s="36"/>
      <c r="R129" s="37"/>
      <c r="S129" s="37"/>
      <c r="T129" s="37"/>
      <c r="U129" s="37"/>
      <c r="V129" s="37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</row>
    <row r="130" spans="1:53" s="4" customFormat="1" ht="7.5" hidden="1" customHeight="1">
      <c r="A130" s="25"/>
      <c r="B130" s="38"/>
      <c r="C130" s="38"/>
      <c r="D130" s="38"/>
      <c r="E130" s="38"/>
      <c r="F130" s="38"/>
      <c r="G130" s="38"/>
      <c r="H130" s="38"/>
      <c r="I130" s="38"/>
      <c r="J130" s="36"/>
      <c r="K130" s="36"/>
      <c r="L130" s="36"/>
      <c r="M130" s="36"/>
      <c r="N130" s="36"/>
      <c r="O130" s="36"/>
      <c r="P130" s="36"/>
      <c r="Q130" s="36"/>
      <c r="R130" s="37"/>
      <c r="S130" s="37"/>
      <c r="T130" s="37"/>
      <c r="U130" s="37"/>
      <c r="V130" s="37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</row>
    <row r="131" spans="1:53" s="4" customFormat="1" ht="7.5" hidden="1" customHeight="1">
      <c r="A131" s="25"/>
      <c r="B131" s="38"/>
      <c r="C131" s="38"/>
      <c r="D131" s="38"/>
      <c r="E131" s="38"/>
      <c r="F131" s="38"/>
      <c r="G131" s="38"/>
      <c r="H131" s="38"/>
      <c r="I131" s="38"/>
      <c r="J131" s="36"/>
      <c r="K131" s="36"/>
      <c r="L131" s="36"/>
      <c r="M131" s="36"/>
      <c r="N131" s="36"/>
      <c r="O131" s="36"/>
      <c r="P131" s="36"/>
      <c r="Q131" s="36"/>
      <c r="R131" s="37"/>
      <c r="S131" s="37"/>
      <c r="T131" s="37"/>
      <c r="U131" s="37"/>
      <c r="V131" s="37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</row>
    <row r="132" spans="1:53" s="4" customFormat="1" ht="7.5" hidden="1" customHeight="1">
      <c r="A132" s="25"/>
      <c r="B132" s="38"/>
      <c r="C132" s="38"/>
      <c r="D132" s="38"/>
      <c r="E132" s="38"/>
      <c r="F132" s="38"/>
      <c r="G132" s="38"/>
      <c r="H132" s="38"/>
      <c r="I132" s="38"/>
      <c r="J132" s="36"/>
      <c r="K132" s="36"/>
      <c r="L132" s="36"/>
      <c r="M132" s="36"/>
      <c r="N132" s="36"/>
      <c r="O132" s="36"/>
      <c r="P132" s="36"/>
      <c r="Q132" s="36"/>
      <c r="R132" s="37"/>
      <c r="S132" s="37"/>
      <c r="T132" s="37"/>
      <c r="U132" s="37"/>
      <c r="V132" s="37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</row>
    <row r="133" spans="1:53" s="4" customFormat="1" ht="7.5" hidden="1" customHeight="1">
      <c r="A133" s="25"/>
      <c r="B133" s="38"/>
      <c r="C133" s="38"/>
      <c r="D133" s="38"/>
      <c r="E133" s="38"/>
      <c r="F133" s="38"/>
      <c r="G133" s="38"/>
      <c r="H133" s="38"/>
      <c r="I133" s="38"/>
      <c r="J133" s="36"/>
      <c r="K133" s="36"/>
      <c r="L133" s="36"/>
      <c r="M133" s="36"/>
      <c r="N133" s="36"/>
      <c r="O133" s="36"/>
      <c r="P133" s="36"/>
      <c r="Q133" s="36"/>
      <c r="R133" s="37"/>
      <c r="S133" s="37"/>
      <c r="T133" s="37"/>
      <c r="U133" s="37"/>
      <c r="V133" s="37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</row>
    <row r="134" spans="1:53" s="4" customFormat="1" ht="7.5" hidden="1" customHeight="1">
      <c r="A134" s="25"/>
      <c r="B134" s="38"/>
      <c r="C134" s="38"/>
      <c r="D134" s="38"/>
      <c r="E134" s="38"/>
      <c r="F134" s="38"/>
      <c r="G134" s="38"/>
      <c r="H134" s="38"/>
      <c r="I134" s="38"/>
      <c r="J134" s="36"/>
      <c r="K134" s="36"/>
      <c r="L134" s="36"/>
      <c r="M134" s="36"/>
      <c r="N134" s="36"/>
      <c r="O134" s="36"/>
      <c r="P134" s="36"/>
      <c r="Q134" s="36"/>
      <c r="R134" s="37"/>
      <c r="S134" s="37"/>
      <c r="T134" s="37"/>
      <c r="U134" s="37"/>
      <c r="V134" s="37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</row>
    <row r="135" spans="1:53" s="4" customFormat="1" ht="7.5" hidden="1" customHeight="1">
      <c r="A135" s="25"/>
      <c r="B135" s="38"/>
      <c r="C135" s="38"/>
      <c r="D135" s="38"/>
      <c r="E135" s="38"/>
      <c r="F135" s="38"/>
      <c r="G135" s="38"/>
      <c r="H135" s="38"/>
      <c r="I135" s="38"/>
      <c r="J135" s="36"/>
      <c r="K135" s="36"/>
      <c r="L135" s="36"/>
      <c r="M135" s="36"/>
      <c r="N135" s="36"/>
      <c r="O135" s="36"/>
      <c r="P135" s="36"/>
      <c r="Q135" s="36"/>
      <c r="R135" s="37"/>
      <c r="S135" s="37"/>
      <c r="T135" s="37"/>
      <c r="U135" s="37"/>
      <c r="V135" s="37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</row>
    <row r="136" spans="1:53" s="4" customFormat="1" ht="7.5" hidden="1" customHeight="1">
      <c r="A136" s="25"/>
      <c r="B136" s="38"/>
      <c r="C136" s="38"/>
      <c r="D136" s="38"/>
      <c r="E136" s="38"/>
      <c r="F136" s="38"/>
      <c r="G136" s="38"/>
      <c r="H136" s="38"/>
      <c r="I136" s="38"/>
      <c r="J136" s="36"/>
      <c r="K136" s="36"/>
      <c r="L136" s="36"/>
      <c r="M136" s="36"/>
      <c r="N136" s="36"/>
      <c r="O136" s="36"/>
      <c r="P136" s="36"/>
      <c r="Q136" s="36"/>
      <c r="R136" s="37"/>
      <c r="S136" s="37"/>
      <c r="T136" s="37"/>
      <c r="U136" s="37"/>
      <c r="V136" s="37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</row>
    <row r="137" spans="1:53" s="4" customFormat="1" ht="7.5" hidden="1" customHeight="1">
      <c r="A137" s="25"/>
      <c r="B137" s="38"/>
      <c r="C137" s="38"/>
      <c r="D137" s="38"/>
      <c r="E137" s="38"/>
      <c r="F137" s="38"/>
      <c r="G137" s="38"/>
      <c r="H137" s="38"/>
      <c r="I137" s="38"/>
      <c r="J137" s="36"/>
      <c r="K137" s="36"/>
      <c r="L137" s="36"/>
      <c r="M137" s="36"/>
      <c r="N137" s="36"/>
      <c r="O137" s="36"/>
      <c r="P137" s="36"/>
      <c r="Q137" s="36"/>
      <c r="R137" s="37"/>
      <c r="S137" s="37"/>
      <c r="T137" s="37"/>
      <c r="U137" s="37"/>
      <c r="V137" s="37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</row>
    <row r="138" spans="1:53" s="4" customFormat="1" ht="7.5" hidden="1" customHeight="1">
      <c r="A138" s="25"/>
      <c r="B138" s="38"/>
      <c r="C138" s="38"/>
      <c r="D138" s="38"/>
      <c r="E138" s="38"/>
      <c r="F138" s="38"/>
      <c r="G138" s="38"/>
      <c r="H138" s="38"/>
      <c r="I138" s="38"/>
      <c r="J138" s="36"/>
      <c r="K138" s="36"/>
      <c r="L138" s="36"/>
      <c r="M138" s="36"/>
      <c r="N138" s="36"/>
      <c r="O138" s="36"/>
      <c r="P138" s="36"/>
      <c r="Q138" s="36"/>
      <c r="R138" s="37"/>
      <c r="S138" s="37"/>
      <c r="T138" s="37"/>
      <c r="U138" s="37"/>
      <c r="V138" s="37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</row>
    <row r="139" spans="1:53" s="4" customFormat="1" ht="3" hidden="1" customHeight="1">
      <c r="A139" s="25"/>
      <c r="B139" s="38"/>
      <c r="C139" s="38"/>
      <c r="D139" s="38"/>
      <c r="E139" s="38"/>
      <c r="F139" s="38"/>
      <c r="G139" s="38"/>
      <c r="H139" s="38"/>
      <c r="I139" s="38"/>
      <c r="J139" s="36"/>
      <c r="K139" s="36"/>
      <c r="L139" s="36"/>
      <c r="M139" s="36"/>
      <c r="N139" s="36"/>
      <c r="O139" s="36"/>
      <c r="P139" s="36"/>
      <c r="Q139" s="36"/>
      <c r="R139" s="37"/>
      <c r="S139" s="37"/>
      <c r="T139" s="37"/>
      <c r="U139" s="37"/>
      <c r="V139" s="37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</row>
    <row r="140" spans="1:53" s="4" customFormat="1" ht="7.5" hidden="1" customHeight="1">
      <c r="A140" s="25"/>
      <c r="B140" s="38"/>
      <c r="C140" s="38"/>
      <c r="D140" s="38"/>
      <c r="E140" s="38"/>
      <c r="F140" s="38"/>
      <c r="G140" s="38"/>
      <c r="H140" s="38"/>
      <c r="I140" s="38"/>
      <c r="J140" s="36"/>
      <c r="K140" s="36"/>
      <c r="L140" s="36"/>
      <c r="M140" s="36"/>
      <c r="N140" s="36"/>
      <c r="O140" s="36"/>
      <c r="P140" s="36"/>
      <c r="Q140" s="36"/>
      <c r="R140" s="37"/>
      <c r="S140" s="37"/>
      <c r="T140" s="37"/>
      <c r="U140" s="37"/>
      <c r="V140" s="37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</row>
    <row r="141" spans="1:53" s="4" customFormat="1" ht="7.5" hidden="1" customHeight="1">
      <c r="A141" s="25"/>
      <c r="B141" s="38"/>
      <c r="C141" s="38"/>
      <c r="D141" s="38"/>
      <c r="E141" s="38"/>
      <c r="F141" s="38"/>
      <c r="G141" s="38"/>
      <c r="H141" s="38"/>
      <c r="I141" s="38"/>
      <c r="J141" s="36"/>
      <c r="K141" s="36"/>
      <c r="L141" s="36"/>
      <c r="M141" s="36"/>
      <c r="N141" s="36"/>
      <c r="O141" s="36"/>
      <c r="P141" s="36"/>
      <c r="Q141" s="36"/>
      <c r="R141" s="37"/>
      <c r="S141" s="37"/>
      <c r="T141" s="37"/>
      <c r="U141" s="37"/>
      <c r="V141" s="37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</row>
    <row r="142" spans="1:53" s="4" customFormat="1" ht="7.5" hidden="1" customHeight="1">
      <c r="A142" s="25"/>
      <c r="B142" s="38"/>
      <c r="C142" s="38"/>
      <c r="D142" s="38"/>
      <c r="E142" s="38"/>
      <c r="F142" s="38"/>
      <c r="G142" s="38"/>
      <c r="H142" s="38"/>
      <c r="I142" s="38"/>
      <c r="J142" s="36"/>
      <c r="K142" s="36"/>
      <c r="L142" s="36"/>
      <c r="M142" s="36"/>
      <c r="N142" s="36"/>
      <c r="O142" s="36"/>
      <c r="P142" s="36"/>
      <c r="Q142" s="36"/>
      <c r="R142" s="37"/>
      <c r="S142" s="37"/>
      <c r="T142" s="37"/>
      <c r="U142" s="37"/>
      <c r="V142" s="37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</row>
    <row r="143" spans="1:53" s="4" customFormat="1" ht="7.5" hidden="1" customHeight="1">
      <c r="A143" s="25"/>
      <c r="B143" s="38"/>
      <c r="C143" s="38"/>
      <c r="D143" s="38"/>
      <c r="E143" s="38"/>
      <c r="F143" s="38"/>
      <c r="G143" s="38"/>
      <c r="H143" s="38"/>
      <c r="I143" s="38"/>
      <c r="J143" s="36"/>
      <c r="K143" s="36"/>
      <c r="L143" s="36"/>
      <c r="M143" s="36"/>
      <c r="N143" s="36"/>
      <c r="O143" s="36"/>
      <c r="P143" s="36"/>
      <c r="Q143" s="36"/>
      <c r="R143" s="37"/>
      <c r="S143" s="37"/>
      <c r="T143" s="37"/>
      <c r="U143" s="37"/>
      <c r="V143" s="37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</row>
    <row r="144" spans="1:53" s="4" customFormat="1" ht="7.5" hidden="1" customHeight="1">
      <c r="A144" s="25"/>
      <c r="B144" s="38"/>
      <c r="C144" s="38"/>
      <c r="D144" s="38"/>
      <c r="E144" s="38"/>
      <c r="F144" s="38"/>
      <c r="G144" s="38"/>
      <c r="H144" s="38"/>
      <c r="I144" s="38"/>
      <c r="J144" s="36"/>
      <c r="K144" s="36"/>
      <c r="L144" s="36"/>
      <c r="M144" s="36"/>
      <c r="N144" s="36"/>
      <c r="O144" s="36"/>
      <c r="P144" s="36"/>
      <c r="Q144" s="36"/>
      <c r="R144" s="37"/>
      <c r="S144" s="37"/>
      <c r="T144" s="37"/>
      <c r="U144" s="37"/>
      <c r="V144" s="37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</row>
    <row r="145" spans="1:53" s="4" customFormat="1" ht="7.5" hidden="1" customHeight="1">
      <c r="A145" s="25"/>
      <c r="B145" s="38"/>
      <c r="C145" s="38"/>
      <c r="D145" s="38"/>
      <c r="E145" s="38"/>
      <c r="F145" s="38"/>
      <c r="G145" s="38"/>
      <c r="H145" s="38"/>
      <c r="I145" s="38"/>
      <c r="J145" s="36"/>
      <c r="K145" s="36"/>
      <c r="L145" s="36"/>
      <c r="M145" s="36"/>
      <c r="N145" s="36"/>
      <c r="O145" s="36"/>
      <c r="P145" s="36"/>
      <c r="Q145" s="36"/>
      <c r="R145" s="37"/>
      <c r="S145" s="37"/>
      <c r="T145" s="37"/>
      <c r="U145" s="37"/>
      <c r="V145" s="37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</row>
    <row r="146" spans="1:53" s="4" customFormat="1" ht="7.5" hidden="1" customHeight="1">
      <c r="A146" s="25"/>
      <c r="B146" s="38"/>
      <c r="C146" s="38"/>
      <c r="D146" s="38"/>
      <c r="E146" s="38"/>
      <c r="F146" s="38"/>
      <c r="G146" s="38"/>
      <c r="H146" s="38"/>
      <c r="I146" s="38"/>
      <c r="J146" s="36"/>
      <c r="K146" s="36"/>
      <c r="L146" s="36"/>
      <c r="M146" s="36"/>
      <c r="N146" s="36"/>
      <c r="O146" s="36"/>
      <c r="P146" s="36"/>
      <c r="Q146" s="36"/>
      <c r="R146" s="37"/>
      <c r="S146" s="37"/>
      <c r="T146" s="37"/>
      <c r="U146" s="37"/>
      <c r="V146" s="37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</row>
    <row r="147" spans="1:53" s="4" customFormat="1" ht="7.5" hidden="1" customHeight="1">
      <c r="A147" s="25"/>
      <c r="B147" s="38"/>
      <c r="C147" s="38"/>
      <c r="D147" s="38"/>
      <c r="E147" s="38"/>
      <c r="F147" s="38"/>
      <c r="G147" s="38"/>
      <c r="H147" s="38"/>
      <c r="I147" s="38"/>
      <c r="J147" s="36"/>
      <c r="K147" s="36"/>
      <c r="L147" s="36"/>
      <c r="M147" s="36"/>
      <c r="N147" s="36"/>
      <c r="O147" s="36"/>
      <c r="P147" s="36"/>
      <c r="Q147" s="36"/>
      <c r="R147" s="37"/>
      <c r="S147" s="37"/>
      <c r="T147" s="37"/>
      <c r="U147" s="37"/>
      <c r="V147" s="37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</row>
    <row r="148" spans="1:53" s="4" customFormat="1" ht="7.5" hidden="1" customHeight="1">
      <c r="A148" s="25"/>
      <c r="B148" s="38"/>
      <c r="C148" s="38"/>
      <c r="D148" s="38"/>
      <c r="E148" s="38"/>
      <c r="F148" s="38"/>
      <c r="G148" s="38"/>
      <c r="H148" s="38"/>
      <c r="I148" s="38"/>
      <c r="J148" s="36"/>
      <c r="K148" s="36"/>
      <c r="L148" s="36"/>
      <c r="M148" s="36"/>
      <c r="N148" s="36"/>
      <c r="O148" s="36"/>
      <c r="P148" s="36"/>
      <c r="Q148" s="36"/>
      <c r="R148" s="37"/>
      <c r="S148" s="37"/>
      <c r="T148" s="37"/>
      <c r="U148" s="37"/>
      <c r="V148" s="37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</row>
    <row r="149" spans="1:53" s="4" customFormat="1" ht="7.5" hidden="1" customHeight="1">
      <c r="A149" s="25"/>
      <c r="B149" s="38"/>
      <c r="C149" s="38"/>
      <c r="D149" s="38"/>
      <c r="E149" s="38"/>
      <c r="F149" s="38"/>
      <c r="G149" s="38"/>
      <c r="H149" s="38"/>
      <c r="I149" s="38"/>
      <c r="J149" s="36"/>
      <c r="K149" s="36"/>
      <c r="L149" s="36"/>
      <c r="M149" s="36"/>
      <c r="N149" s="36"/>
      <c r="O149" s="36"/>
      <c r="P149" s="36"/>
      <c r="Q149" s="36"/>
      <c r="R149" s="37"/>
      <c r="S149" s="37"/>
      <c r="T149" s="37"/>
      <c r="U149" s="37"/>
      <c r="V149" s="37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</row>
    <row r="150" spans="1:53" s="4" customFormat="1" ht="7.5" hidden="1" customHeight="1">
      <c r="A150" s="25"/>
      <c r="B150" s="38"/>
      <c r="C150" s="38"/>
      <c r="D150" s="38"/>
      <c r="E150" s="38"/>
      <c r="F150" s="38"/>
      <c r="G150" s="38"/>
      <c r="H150" s="38"/>
      <c r="I150" s="38"/>
      <c r="J150" s="36"/>
      <c r="K150" s="36"/>
      <c r="L150" s="36"/>
      <c r="M150" s="36"/>
      <c r="N150" s="36"/>
      <c r="O150" s="36"/>
      <c r="P150" s="36"/>
      <c r="Q150" s="36"/>
      <c r="R150" s="37"/>
      <c r="S150" s="37"/>
      <c r="T150" s="37"/>
      <c r="U150" s="37"/>
      <c r="V150" s="37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</row>
    <row r="151" spans="1:53" s="4" customFormat="1" ht="7.5" hidden="1" customHeight="1">
      <c r="A151" s="25"/>
      <c r="B151" s="38"/>
      <c r="C151" s="38"/>
      <c r="D151" s="38"/>
      <c r="E151" s="38"/>
      <c r="F151" s="38"/>
      <c r="G151" s="38"/>
      <c r="H151" s="38"/>
      <c r="I151" s="38"/>
      <c r="J151" s="36"/>
      <c r="K151" s="36"/>
      <c r="L151" s="36"/>
      <c r="M151" s="36"/>
      <c r="N151" s="36"/>
      <c r="O151" s="36"/>
      <c r="P151" s="36"/>
      <c r="Q151" s="36"/>
      <c r="R151" s="37"/>
      <c r="S151" s="37"/>
      <c r="T151" s="37"/>
      <c r="U151" s="37"/>
      <c r="V151" s="37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</row>
    <row r="152" spans="1:53" s="4" customFormat="1" ht="7.5" hidden="1" customHeight="1">
      <c r="A152" s="25"/>
      <c r="B152" s="38"/>
      <c r="C152" s="38"/>
      <c r="D152" s="38"/>
      <c r="E152" s="38"/>
      <c r="F152" s="38"/>
      <c r="G152" s="38"/>
      <c r="H152" s="38"/>
      <c r="I152" s="38"/>
      <c r="J152" s="36"/>
      <c r="K152" s="36"/>
      <c r="L152" s="36"/>
      <c r="M152" s="36"/>
      <c r="N152" s="36"/>
      <c r="O152" s="36"/>
      <c r="P152" s="36"/>
      <c r="Q152" s="36"/>
      <c r="R152" s="37"/>
      <c r="S152" s="37"/>
      <c r="T152" s="37"/>
      <c r="U152" s="37"/>
      <c r="V152" s="37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</row>
    <row r="153" spans="1:53" s="4" customFormat="1" ht="7.5" hidden="1" customHeight="1">
      <c r="A153" s="25"/>
      <c r="B153" s="38"/>
      <c r="C153" s="38"/>
      <c r="D153" s="38"/>
      <c r="E153" s="38"/>
      <c r="F153" s="38"/>
      <c r="G153" s="38"/>
      <c r="H153" s="38"/>
      <c r="I153" s="38"/>
      <c r="J153" s="36"/>
      <c r="K153" s="36"/>
      <c r="L153" s="36"/>
      <c r="M153" s="36"/>
      <c r="N153" s="36"/>
      <c r="O153" s="36"/>
      <c r="P153" s="36"/>
      <c r="Q153" s="36"/>
      <c r="R153" s="37"/>
      <c r="S153" s="37"/>
      <c r="T153" s="37"/>
      <c r="U153" s="37"/>
      <c r="V153" s="37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</row>
    <row r="154" spans="1:53" s="4" customFormat="1" ht="7.5" hidden="1" customHeight="1">
      <c r="A154" s="25"/>
      <c r="B154" s="38"/>
      <c r="C154" s="38"/>
      <c r="D154" s="38"/>
      <c r="E154" s="38"/>
      <c r="F154" s="38"/>
      <c r="G154" s="38"/>
      <c r="H154" s="38"/>
      <c r="I154" s="38"/>
      <c r="J154" s="36"/>
      <c r="K154" s="36"/>
      <c r="L154" s="36"/>
      <c r="M154" s="36"/>
      <c r="N154" s="36"/>
      <c r="O154" s="36"/>
      <c r="P154" s="36"/>
      <c r="Q154" s="36"/>
      <c r="R154" s="37"/>
      <c r="S154" s="37"/>
      <c r="T154" s="37"/>
      <c r="U154" s="37"/>
      <c r="V154" s="37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</row>
    <row r="155" spans="1:53" s="4" customFormat="1" ht="7.5" hidden="1" customHeight="1">
      <c r="A155" s="25"/>
      <c r="B155" s="38"/>
      <c r="C155" s="38"/>
      <c r="D155" s="38"/>
      <c r="E155" s="38"/>
      <c r="F155" s="38"/>
      <c r="G155" s="38"/>
      <c r="H155" s="38"/>
      <c r="I155" s="38"/>
      <c r="J155" s="36"/>
      <c r="K155" s="36"/>
      <c r="L155" s="36"/>
      <c r="M155" s="36"/>
      <c r="N155" s="36"/>
      <c r="O155" s="36"/>
      <c r="P155" s="36"/>
      <c r="Q155" s="36"/>
      <c r="R155" s="37"/>
      <c r="S155" s="37"/>
      <c r="T155" s="37"/>
      <c r="U155" s="37"/>
      <c r="V155" s="37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</row>
    <row r="156" spans="1:53" s="4" customFormat="1" ht="7.5" hidden="1" customHeight="1">
      <c r="A156" s="25"/>
      <c r="B156" s="38"/>
      <c r="C156" s="38"/>
      <c r="D156" s="38"/>
      <c r="E156" s="38"/>
      <c r="F156" s="38"/>
      <c r="G156" s="38"/>
      <c r="H156" s="38"/>
      <c r="I156" s="38"/>
      <c r="J156" s="36"/>
      <c r="K156" s="36"/>
      <c r="L156" s="36"/>
      <c r="M156" s="36"/>
      <c r="N156" s="36"/>
      <c r="O156" s="36"/>
      <c r="P156" s="36"/>
      <c r="Q156" s="36"/>
      <c r="R156" s="37"/>
      <c r="S156" s="37"/>
      <c r="T156" s="37"/>
      <c r="U156" s="37"/>
      <c r="V156" s="37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</row>
    <row r="157" spans="1:53" s="4" customFormat="1" ht="7.5" hidden="1" customHeight="1">
      <c r="A157" s="25"/>
      <c r="B157" s="38"/>
      <c r="C157" s="38"/>
      <c r="D157" s="38"/>
      <c r="E157" s="38"/>
      <c r="F157" s="38"/>
      <c r="G157" s="38"/>
      <c r="H157" s="38"/>
      <c r="I157" s="38"/>
      <c r="J157" s="36"/>
      <c r="K157" s="36"/>
      <c r="L157" s="36"/>
      <c r="M157" s="36"/>
      <c r="N157" s="36"/>
      <c r="O157" s="36"/>
      <c r="P157" s="36"/>
      <c r="Q157" s="36"/>
      <c r="R157" s="37"/>
      <c r="S157" s="37"/>
      <c r="T157" s="37"/>
      <c r="U157" s="37"/>
      <c r="V157" s="37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</row>
    <row r="158" spans="1:53" s="4" customFormat="1" ht="7.5" hidden="1" customHeight="1">
      <c r="A158" s="25"/>
      <c r="B158" s="38"/>
      <c r="C158" s="38"/>
      <c r="D158" s="38"/>
      <c r="E158" s="38"/>
      <c r="F158" s="38"/>
      <c r="G158" s="38"/>
      <c r="H158" s="38"/>
      <c r="I158" s="38"/>
      <c r="J158" s="36"/>
      <c r="K158" s="36"/>
      <c r="L158" s="36"/>
      <c r="M158" s="36"/>
      <c r="N158" s="36"/>
      <c r="O158" s="36"/>
      <c r="P158" s="36"/>
      <c r="Q158" s="36"/>
      <c r="R158" s="37"/>
      <c r="S158" s="37"/>
      <c r="T158" s="37"/>
      <c r="U158" s="37"/>
      <c r="V158" s="37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</row>
    <row r="159" spans="1:53" s="4" customFormat="1" ht="7.5" hidden="1" customHeight="1">
      <c r="A159" s="25"/>
      <c r="B159" s="38"/>
      <c r="C159" s="38"/>
      <c r="D159" s="38"/>
      <c r="E159" s="38"/>
      <c r="F159" s="38"/>
      <c r="G159" s="38"/>
      <c r="H159" s="38"/>
      <c r="I159" s="38"/>
      <c r="J159" s="36"/>
      <c r="K159" s="36"/>
      <c r="L159" s="36"/>
      <c r="M159" s="36"/>
      <c r="N159" s="36"/>
      <c r="O159" s="36"/>
      <c r="P159" s="36"/>
      <c r="Q159" s="36"/>
      <c r="R159" s="37"/>
      <c r="S159" s="37"/>
      <c r="T159" s="37"/>
      <c r="U159" s="37"/>
      <c r="V159" s="37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</row>
    <row r="160" spans="1:53" s="4" customFormat="1" ht="7.5" hidden="1" customHeight="1">
      <c r="A160" s="25"/>
      <c r="B160" s="38"/>
      <c r="C160" s="38"/>
      <c r="D160" s="38"/>
      <c r="E160" s="38"/>
      <c r="F160" s="38"/>
      <c r="G160" s="38"/>
      <c r="H160" s="38"/>
      <c r="I160" s="38"/>
      <c r="J160" s="36"/>
      <c r="K160" s="36"/>
      <c r="L160" s="36"/>
      <c r="M160" s="36"/>
      <c r="N160" s="36"/>
      <c r="O160" s="36"/>
      <c r="P160" s="36"/>
      <c r="Q160" s="36"/>
      <c r="R160" s="37"/>
      <c r="S160" s="37"/>
      <c r="T160" s="37"/>
      <c r="U160" s="37"/>
      <c r="V160" s="37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</row>
    <row r="161" spans="1:53" s="4" customFormat="1" ht="7.5" hidden="1" customHeight="1">
      <c r="A161" s="25"/>
      <c r="B161" s="38"/>
      <c r="C161" s="38"/>
      <c r="D161" s="38"/>
      <c r="E161" s="38"/>
      <c r="F161" s="38"/>
      <c r="G161" s="38"/>
      <c r="H161" s="38"/>
      <c r="I161" s="38"/>
      <c r="J161" s="36"/>
      <c r="K161" s="36"/>
      <c r="L161" s="36"/>
      <c r="M161" s="36"/>
      <c r="N161" s="36"/>
      <c r="O161" s="36"/>
      <c r="P161" s="36"/>
      <c r="Q161" s="36"/>
      <c r="R161" s="37"/>
      <c r="S161" s="37"/>
      <c r="T161" s="37"/>
      <c r="U161" s="37"/>
      <c r="V161" s="37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</row>
    <row r="162" spans="1:53" s="4" customFormat="1" ht="7.5" hidden="1" customHeight="1">
      <c r="A162" s="25"/>
      <c r="B162" s="38"/>
      <c r="C162" s="38"/>
      <c r="D162" s="38"/>
      <c r="E162" s="38"/>
      <c r="F162" s="38"/>
      <c r="G162" s="38"/>
      <c r="H162" s="38"/>
      <c r="I162" s="38"/>
      <c r="J162" s="36"/>
      <c r="K162" s="36"/>
      <c r="L162" s="36"/>
      <c r="M162" s="36"/>
      <c r="N162" s="36"/>
      <c r="O162" s="36"/>
      <c r="P162" s="36"/>
      <c r="Q162" s="36"/>
      <c r="R162" s="37"/>
      <c r="S162" s="37"/>
      <c r="T162" s="37"/>
      <c r="U162" s="37"/>
      <c r="V162" s="37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</row>
    <row r="163" spans="1:53" s="4" customFormat="1" ht="7.5" hidden="1" customHeight="1">
      <c r="A163" s="25"/>
      <c r="B163" s="38"/>
      <c r="C163" s="38"/>
      <c r="D163" s="38"/>
      <c r="E163" s="38"/>
      <c r="F163" s="38"/>
      <c r="G163" s="38"/>
      <c r="H163" s="38"/>
      <c r="I163" s="38"/>
      <c r="J163" s="36"/>
      <c r="K163" s="36"/>
      <c r="L163" s="36"/>
      <c r="M163" s="36"/>
      <c r="N163" s="36"/>
      <c r="O163" s="36"/>
      <c r="P163" s="36"/>
      <c r="Q163" s="36"/>
      <c r="R163" s="37"/>
      <c r="S163" s="37"/>
      <c r="T163" s="37"/>
      <c r="U163" s="37"/>
      <c r="V163" s="37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</row>
    <row r="164" spans="1:53" s="4" customFormat="1" ht="7.5" hidden="1" customHeight="1">
      <c r="A164" s="25"/>
      <c r="B164" s="38"/>
      <c r="C164" s="38"/>
      <c r="D164" s="38"/>
      <c r="E164" s="38"/>
      <c r="F164" s="38"/>
      <c r="G164" s="38"/>
      <c r="H164" s="38"/>
      <c r="I164" s="38"/>
      <c r="J164" s="36"/>
      <c r="K164" s="36"/>
      <c r="L164" s="36"/>
      <c r="M164" s="36"/>
      <c r="N164" s="36"/>
      <c r="O164" s="36"/>
      <c r="P164" s="36"/>
      <c r="Q164" s="36"/>
      <c r="R164" s="37"/>
      <c r="S164" s="37"/>
      <c r="T164" s="37"/>
      <c r="U164" s="37"/>
      <c r="V164" s="37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</row>
    <row r="165" spans="1:53" s="4" customFormat="1" ht="7.5" hidden="1" customHeight="1">
      <c r="A165" s="25"/>
      <c r="B165" s="38"/>
      <c r="C165" s="38"/>
      <c r="D165" s="38"/>
      <c r="E165" s="38"/>
      <c r="F165" s="38"/>
      <c r="G165" s="38"/>
      <c r="H165" s="38"/>
      <c r="I165" s="38"/>
      <c r="J165" s="36"/>
      <c r="K165" s="36"/>
      <c r="L165" s="36"/>
      <c r="M165" s="36"/>
      <c r="N165" s="36"/>
      <c r="O165" s="36"/>
      <c r="P165" s="36"/>
      <c r="Q165" s="36"/>
      <c r="R165" s="37"/>
      <c r="S165" s="37"/>
      <c r="T165" s="37"/>
      <c r="U165" s="37"/>
      <c r="V165" s="37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</row>
    <row r="166" spans="1:53" s="4" customFormat="1" ht="7.5" hidden="1" customHeight="1">
      <c r="A166" s="25"/>
      <c r="B166" s="38"/>
      <c r="C166" s="38"/>
      <c r="D166" s="38"/>
      <c r="E166" s="38"/>
      <c r="F166" s="38"/>
      <c r="G166" s="38"/>
      <c r="H166" s="38"/>
      <c r="I166" s="38"/>
      <c r="J166" s="36"/>
      <c r="K166" s="36"/>
      <c r="L166" s="36"/>
      <c r="M166" s="36"/>
      <c r="N166" s="36"/>
      <c r="O166" s="36"/>
      <c r="P166" s="36"/>
      <c r="Q166" s="36"/>
      <c r="R166" s="37"/>
      <c r="S166" s="37"/>
      <c r="T166" s="37"/>
      <c r="U166" s="37"/>
      <c r="V166" s="37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</row>
    <row r="167" spans="1:53" s="4" customFormat="1" ht="7.5" hidden="1" customHeight="1">
      <c r="A167" s="25"/>
      <c r="B167" s="38"/>
      <c r="C167" s="38"/>
      <c r="D167" s="38"/>
      <c r="E167" s="38"/>
      <c r="F167" s="38"/>
      <c r="G167" s="38"/>
      <c r="H167" s="38"/>
      <c r="I167" s="38"/>
      <c r="J167" s="36"/>
      <c r="K167" s="36"/>
      <c r="L167" s="36"/>
      <c r="M167" s="36"/>
      <c r="N167" s="36"/>
      <c r="O167" s="36"/>
      <c r="P167" s="36"/>
      <c r="Q167" s="36"/>
      <c r="R167" s="37"/>
      <c r="S167" s="37"/>
      <c r="T167" s="37"/>
      <c r="U167" s="37"/>
      <c r="V167" s="37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</row>
    <row r="168" spans="1:53" s="4" customFormat="1" ht="7.5" hidden="1" customHeight="1">
      <c r="A168" s="25"/>
      <c r="B168" s="38"/>
      <c r="C168" s="38"/>
      <c r="D168" s="38"/>
      <c r="E168" s="38"/>
      <c r="F168" s="38"/>
      <c r="G168" s="38"/>
      <c r="H168" s="38"/>
      <c r="I168" s="38"/>
      <c r="J168" s="36"/>
      <c r="K168" s="36"/>
      <c r="L168" s="36"/>
      <c r="M168" s="36"/>
      <c r="N168" s="36"/>
      <c r="O168" s="36"/>
      <c r="P168" s="36"/>
      <c r="Q168" s="36"/>
      <c r="R168" s="37"/>
      <c r="S168" s="37"/>
      <c r="T168" s="37"/>
      <c r="U168" s="37"/>
      <c r="V168" s="37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</row>
    <row r="169" spans="1:53" s="4" customFormat="1" ht="7.5" hidden="1" customHeight="1">
      <c r="A169" s="25"/>
      <c r="B169" s="38"/>
      <c r="C169" s="38"/>
      <c r="D169" s="38"/>
      <c r="E169" s="38"/>
      <c r="F169" s="38"/>
      <c r="G169" s="38"/>
      <c r="H169" s="38"/>
      <c r="I169" s="38"/>
      <c r="J169" s="36"/>
      <c r="K169" s="36"/>
      <c r="L169" s="36"/>
      <c r="M169" s="36"/>
      <c r="N169" s="36"/>
      <c r="O169" s="36"/>
      <c r="P169" s="36"/>
      <c r="Q169" s="36"/>
      <c r="R169" s="37"/>
      <c r="S169" s="37"/>
      <c r="T169" s="37"/>
      <c r="U169" s="37"/>
      <c r="V169" s="37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</row>
    <row r="170" spans="1:53" s="4" customFormat="1" ht="7.5" hidden="1" customHeight="1">
      <c r="A170" s="25"/>
      <c r="B170" s="38"/>
      <c r="C170" s="38"/>
      <c r="D170" s="38"/>
      <c r="E170" s="38"/>
      <c r="F170" s="38"/>
      <c r="G170" s="38"/>
      <c r="H170" s="38"/>
      <c r="I170" s="38"/>
      <c r="J170" s="36"/>
      <c r="K170" s="36"/>
      <c r="L170" s="36"/>
      <c r="M170" s="36"/>
      <c r="N170" s="36"/>
      <c r="O170" s="36"/>
      <c r="P170" s="36"/>
      <c r="Q170" s="36"/>
      <c r="R170" s="37"/>
      <c r="S170" s="37"/>
      <c r="T170" s="37"/>
      <c r="U170" s="37"/>
      <c r="V170" s="37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</row>
    <row r="171" spans="1:53" s="4" customFormat="1" ht="7.5" hidden="1" customHeight="1">
      <c r="A171" s="25"/>
      <c r="B171" s="38"/>
      <c r="C171" s="38"/>
      <c r="D171" s="38"/>
      <c r="E171" s="38"/>
      <c r="F171" s="38"/>
      <c r="G171" s="38"/>
      <c r="H171" s="38"/>
      <c r="I171" s="38"/>
      <c r="J171" s="36"/>
      <c r="K171" s="36"/>
      <c r="L171" s="36"/>
      <c r="M171" s="36"/>
      <c r="N171" s="36"/>
      <c r="O171" s="36"/>
      <c r="P171" s="36"/>
      <c r="Q171" s="36"/>
      <c r="R171" s="37"/>
      <c r="S171" s="37"/>
      <c r="T171" s="37"/>
      <c r="U171" s="37"/>
      <c r="V171" s="37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</row>
    <row r="172" spans="1:53" s="4" customFormat="1" ht="6.75" hidden="1" customHeight="1">
      <c r="A172" s="25"/>
      <c r="B172" s="38"/>
      <c r="C172" s="38"/>
      <c r="D172" s="38"/>
      <c r="E172" s="38"/>
      <c r="F172" s="38"/>
      <c r="G172" s="38"/>
      <c r="H172" s="38"/>
      <c r="I172" s="38"/>
      <c r="J172" s="36"/>
      <c r="K172" s="36"/>
      <c r="L172" s="36"/>
      <c r="M172" s="36"/>
      <c r="N172" s="36"/>
      <c r="O172" s="36"/>
      <c r="P172" s="36"/>
      <c r="Q172" s="36"/>
      <c r="R172" s="37"/>
      <c r="S172" s="37"/>
      <c r="T172" s="37"/>
      <c r="U172" s="37"/>
      <c r="V172" s="37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</row>
    <row r="173" spans="1:53" s="4" customFormat="1" ht="7.5" hidden="1" customHeight="1">
      <c r="A173" s="25"/>
      <c r="B173" s="38"/>
      <c r="C173" s="38"/>
      <c r="D173" s="38"/>
      <c r="E173" s="38"/>
      <c r="F173" s="38"/>
      <c r="G173" s="38"/>
      <c r="H173" s="38"/>
      <c r="I173" s="38"/>
      <c r="J173" s="36"/>
      <c r="K173" s="36"/>
      <c r="L173" s="36"/>
      <c r="M173" s="36"/>
      <c r="N173" s="36"/>
      <c r="O173" s="36"/>
      <c r="P173" s="36"/>
      <c r="Q173" s="36"/>
      <c r="R173" s="37"/>
      <c r="S173" s="37"/>
      <c r="T173" s="37"/>
      <c r="U173" s="37"/>
      <c r="V173" s="37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</row>
    <row r="174" spans="1:53" s="4" customFormat="1" ht="7.5" hidden="1" customHeight="1">
      <c r="A174" s="25"/>
      <c r="B174" s="38"/>
      <c r="C174" s="38"/>
      <c r="D174" s="38"/>
      <c r="E174" s="38"/>
      <c r="F174" s="38"/>
      <c r="G174" s="38"/>
      <c r="H174" s="38"/>
      <c r="I174" s="38"/>
      <c r="J174" s="36"/>
      <c r="K174" s="36"/>
      <c r="L174" s="36"/>
      <c r="M174" s="36"/>
      <c r="N174" s="36"/>
      <c r="O174" s="36"/>
      <c r="P174" s="36"/>
      <c r="Q174" s="36"/>
      <c r="R174" s="37"/>
      <c r="S174" s="37"/>
      <c r="T174" s="37"/>
      <c r="U174" s="37"/>
      <c r="V174" s="37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</row>
    <row r="175" spans="1:53" s="4" customFormat="1" ht="7.5" hidden="1" customHeight="1">
      <c r="A175" s="25"/>
      <c r="B175" s="38"/>
      <c r="C175" s="38"/>
      <c r="D175" s="38"/>
      <c r="E175" s="38"/>
      <c r="F175" s="38"/>
      <c r="G175" s="38"/>
      <c r="H175" s="38"/>
      <c r="I175" s="38"/>
      <c r="J175" s="36"/>
      <c r="K175" s="36"/>
      <c r="L175" s="36"/>
      <c r="M175" s="36"/>
      <c r="N175" s="36"/>
      <c r="O175" s="36"/>
      <c r="P175" s="36"/>
      <c r="Q175" s="36"/>
      <c r="R175" s="37"/>
      <c r="S175" s="37"/>
      <c r="T175" s="37"/>
      <c r="U175" s="37"/>
      <c r="V175" s="37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</row>
    <row r="176" spans="1:53" s="4" customFormat="1" ht="7.5" hidden="1" customHeight="1">
      <c r="A176" s="25"/>
      <c r="B176" s="38"/>
      <c r="C176" s="38"/>
      <c r="D176" s="38"/>
      <c r="E176" s="38"/>
      <c r="F176" s="38"/>
      <c r="G176" s="38"/>
      <c r="H176" s="38"/>
      <c r="I176" s="38"/>
      <c r="J176" s="36"/>
      <c r="K176" s="36"/>
      <c r="L176" s="36"/>
      <c r="M176" s="36"/>
      <c r="N176" s="36"/>
      <c r="O176" s="36"/>
      <c r="P176" s="36"/>
      <c r="Q176" s="36"/>
      <c r="R176" s="37"/>
      <c r="S176" s="37"/>
      <c r="T176" s="37"/>
      <c r="U176" s="37"/>
      <c r="V176" s="37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</row>
    <row r="177" spans="1:53" s="4" customFormat="1" ht="7.5" hidden="1" customHeight="1">
      <c r="A177" s="25"/>
      <c r="B177" s="38"/>
      <c r="C177" s="38"/>
      <c r="D177" s="38"/>
      <c r="E177" s="38"/>
      <c r="F177" s="38"/>
      <c r="G177" s="38"/>
      <c r="H177" s="38"/>
      <c r="I177" s="38"/>
      <c r="J177" s="36"/>
      <c r="K177" s="36"/>
      <c r="L177" s="36"/>
      <c r="M177" s="36"/>
      <c r="N177" s="36"/>
      <c r="O177" s="36"/>
      <c r="P177" s="36"/>
      <c r="Q177" s="36"/>
      <c r="R177" s="37"/>
      <c r="S177" s="37"/>
      <c r="T177" s="37"/>
      <c r="U177" s="37"/>
      <c r="V177" s="37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</row>
    <row r="178" spans="1:53" s="4" customFormat="1" ht="7.5" hidden="1" customHeight="1">
      <c r="A178" s="25"/>
      <c r="B178" s="38"/>
      <c r="C178" s="38"/>
      <c r="D178" s="38"/>
      <c r="E178" s="38"/>
      <c r="F178" s="38"/>
      <c r="G178" s="38"/>
      <c r="H178" s="38"/>
      <c r="I178" s="38"/>
      <c r="J178" s="36"/>
      <c r="K178" s="36"/>
      <c r="L178" s="36"/>
      <c r="M178" s="36"/>
      <c r="N178" s="36"/>
      <c r="O178" s="36"/>
      <c r="P178" s="36"/>
      <c r="Q178" s="36"/>
      <c r="R178" s="37"/>
      <c r="S178" s="37"/>
      <c r="T178" s="37"/>
      <c r="U178" s="37"/>
      <c r="V178" s="37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</row>
    <row r="179" spans="1:53" s="4" customFormat="1" ht="7.5" hidden="1" customHeight="1">
      <c r="A179" s="25"/>
      <c r="B179" s="38"/>
      <c r="C179" s="38"/>
      <c r="D179" s="38"/>
      <c r="E179" s="38"/>
      <c r="F179" s="38"/>
      <c r="G179" s="38"/>
      <c r="H179" s="38"/>
      <c r="I179" s="38"/>
      <c r="J179" s="36"/>
      <c r="K179" s="36"/>
      <c r="L179" s="36"/>
      <c r="M179" s="36"/>
      <c r="N179" s="36"/>
      <c r="O179" s="36"/>
      <c r="P179" s="36"/>
      <c r="Q179" s="36"/>
      <c r="R179" s="37"/>
      <c r="S179" s="37"/>
      <c r="T179" s="37"/>
      <c r="U179" s="37"/>
      <c r="V179" s="37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</row>
    <row r="180" spans="1:53" s="4" customFormat="1" ht="7.5" hidden="1" customHeight="1">
      <c r="A180" s="25"/>
      <c r="B180" s="38"/>
      <c r="C180" s="38"/>
      <c r="D180" s="38"/>
      <c r="E180" s="38"/>
      <c r="F180" s="38"/>
      <c r="G180" s="38"/>
      <c r="H180" s="38"/>
      <c r="I180" s="38"/>
      <c r="J180" s="36"/>
      <c r="K180" s="36"/>
      <c r="L180" s="36"/>
      <c r="M180" s="36"/>
      <c r="N180" s="36"/>
      <c r="O180" s="36"/>
      <c r="P180" s="36"/>
      <c r="Q180" s="36"/>
      <c r="R180" s="37"/>
      <c r="S180" s="37"/>
      <c r="T180" s="37"/>
      <c r="U180" s="37"/>
      <c r="V180" s="37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</row>
    <row r="181" spans="1:53" s="4" customFormat="1" ht="7.5" hidden="1" customHeight="1">
      <c r="A181" s="25"/>
      <c r="B181" s="38"/>
      <c r="C181" s="38"/>
      <c r="D181" s="38"/>
      <c r="E181" s="38"/>
      <c r="F181" s="38"/>
      <c r="G181" s="38"/>
      <c r="H181" s="38"/>
      <c r="I181" s="38"/>
      <c r="J181" s="36"/>
      <c r="K181" s="36"/>
      <c r="L181" s="36"/>
      <c r="M181" s="36"/>
      <c r="N181" s="36"/>
      <c r="O181" s="36"/>
      <c r="P181" s="36"/>
      <c r="Q181" s="36"/>
      <c r="R181" s="37"/>
      <c r="S181" s="37"/>
      <c r="T181" s="37"/>
      <c r="U181" s="37"/>
      <c r="V181" s="37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</row>
    <row r="182" spans="1:53" s="4" customFormat="1" ht="7.5" hidden="1" customHeight="1">
      <c r="A182" s="25"/>
      <c r="B182" s="38"/>
      <c r="C182" s="38"/>
      <c r="D182" s="38"/>
      <c r="E182" s="38"/>
      <c r="F182" s="38"/>
      <c r="G182" s="38"/>
      <c r="H182" s="38"/>
      <c r="I182" s="38"/>
      <c r="J182" s="36"/>
      <c r="K182" s="36"/>
      <c r="L182" s="36"/>
      <c r="M182" s="36"/>
      <c r="N182" s="36"/>
      <c r="O182" s="36"/>
      <c r="P182" s="36"/>
      <c r="Q182" s="36"/>
      <c r="R182" s="37"/>
      <c r="S182" s="37"/>
      <c r="T182" s="37"/>
      <c r="U182" s="37"/>
      <c r="V182" s="37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</row>
    <row r="183" spans="1:53" s="4" customFormat="1" ht="7.5" hidden="1" customHeight="1">
      <c r="A183" s="25"/>
      <c r="B183" s="38"/>
      <c r="C183" s="38"/>
      <c r="D183" s="38"/>
      <c r="E183" s="38"/>
      <c r="F183" s="38"/>
      <c r="G183" s="38"/>
      <c r="H183" s="38"/>
      <c r="I183" s="38"/>
      <c r="J183" s="36"/>
      <c r="K183" s="36"/>
      <c r="L183" s="36"/>
      <c r="M183" s="36"/>
      <c r="N183" s="36"/>
      <c r="O183" s="36"/>
      <c r="P183" s="36"/>
      <c r="Q183" s="36"/>
      <c r="R183" s="37"/>
      <c r="S183" s="37"/>
      <c r="T183" s="37"/>
      <c r="U183" s="37"/>
      <c r="V183" s="37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</row>
    <row r="184" spans="1:53" s="4" customFormat="1" ht="7.5" hidden="1" customHeight="1">
      <c r="A184" s="25"/>
      <c r="B184" s="38"/>
      <c r="C184" s="38"/>
      <c r="D184" s="38"/>
      <c r="E184" s="38"/>
      <c r="F184" s="38"/>
      <c r="G184" s="38"/>
      <c r="H184" s="38"/>
      <c r="I184" s="38"/>
      <c r="J184" s="36"/>
      <c r="K184" s="36"/>
      <c r="L184" s="36"/>
      <c r="M184" s="36"/>
      <c r="N184" s="36"/>
      <c r="O184" s="36"/>
      <c r="P184" s="36"/>
      <c r="Q184" s="36"/>
      <c r="R184" s="37"/>
      <c r="S184" s="37"/>
      <c r="T184" s="37"/>
      <c r="U184" s="37"/>
      <c r="V184" s="37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</row>
    <row r="185" spans="1:53" s="4" customFormat="1" ht="7.5" hidden="1" customHeight="1">
      <c r="A185" s="25"/>
      <c r="B185" s="38"/>
      <c r="C185" s="38"/>
      <c r="D185" s="38"/>
      <c r="E185" s="38"/>
      <c r="F185" s="38"/>
      <c r="G185" s="38"/>
      <c r="H185" s="38"/>
      <c r="I185" s="38"/>
      <c r="J185" s="36"/>
      <c r="K185" s="36"/>
      <c r="L185" s="36"/>
      <c r="M185" s="36"/>
      <c r="N185" s="36"/>
      <c r="O185" s="36"/>
      <c r="P185" s="36"/>
      <c r="Q185" s="36"/>
      <c r="R185" s="37"/>
      <c r="S185" s="37"/>
      <c r="T185" s="37"/>
      <c r="U185" s="37"/>
      <c r="V185" s="37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</row>
    <row r="186" spans="1:53" s="4" customFormat="1" ht="7.5" hidden="1" customHeight="1">
      <c r="A186" s="25"/>
      <c r="B186" s="38"/>
      <c r="C186" s="38"/>
      <c r="D186" s="38"/>
      <c r="E186" s="38"/>
      <c r="F186" s="38"/>
      <c r="G186" s="38"/>
      <c r="H186" s="38"/>
      <c r="I186" s="38"/>
      <c r="J186" s="36"/>
      <c r="K186" s="36"/>
      <c r="L186" s="36"/>
      <c r="M186" s="36"/>
      <c r="N186" s="36"/>
      <c r="O186" s="36"/>
      <c r="P186" s="36"/>
      <c r="Q186" s="36"/>
      <c r="R186" s="37"/>
      <c r="S186" s="37"/>
      <c r="T186" s="37"/>
      <c r="U186" s="37"/>
      <c r="V186" s="37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</row>
    <row r="187" spans="1:53" s="4" customFormat="1" ht="7.5" hidden="1" customHeight="1">
      <c r="A187" s="25"/>
      <c r="B187" s="38"/>
      <c r="C187" s="38"/>
      <c r="D187" s="38"/>
      <c r="E187" s="38"/>
      <c r="F187" s="38"/>
      <c r="G187" s="38"/>
      <c r="H187" s="38"/>
      <c r="I187" s="38"/>
      <c r="J187" s="36"/>
      <c r="K187" s="36"/>
      <c r="L187" s="36"/>
      <c r="M187" s="36"/>
      <c r="N187" s="36"/>
      <c r="O187" s="36"/>
      <c r="P187" s="36"/>
      <c r="Q187" s="36"/>
      <c r="R187" s="37"/>
      <c r="S187" s="37"/>
      <c r="T187" s="37"/>
      <c r="U187" s="37"/>
      <c r="V187" s="37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</row>
    <row r="188" spans="1:53" s="4" customFormat="1" ht="7.5" hidden="1" customHeight="1">
      <c r="A188" s="25"/>
      <c r="B188" s="38"/>
      <c r="C188" s="38"/>
      <c r="D188" s="38"/>
      <c r="E188" s="38"/>
      <c r="F188" s="38"/>
      <c r="G188" s="38"/>
      <c r="H188" s="38"/>
      <c r="I188" s="38"/>
      <c r="J188" s="36"/>
      <c r="K188" s="36"/>
      <c r="L188" s="36"/>
      <c r="M188" s="36"/>
      <c r="N188" s="36"/>
      <c r="O188" s="36"/>
      <c r="P188" s="36"/>
      <c r="Q188" s="36"/>
      <c r="R188" s="37"/>
      <c r="S188" s="37"/>
      <c r="T188" s="37"/>
      <c r="U188" s="37"/>
      <c r="V188" s="37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</row>
    <row r="189" spans="1:53" s="4" customFormat="1" ht="7.5" hidden="1" customHeight="1">
      <c r="A189" s="25"/>
      <c r="B189" s="38"/>
      <c r="C189" s="38"/>
      <c r="D189" s="38"/>
      <c r="E189" s="38"/>
      <c r="F189" s="38"/>
      <c r="G189" s="38"/>
      <c r="H189" s="38"/>
      <c r="I189" s="38"/>
      <c r="J189" s="36"/>
      <c r="K189" s="36"/>
      <c r="L189" s="36"/>
      <c r="M189" s="36"/>
      <c r="N189" s="36"/>
      <c r="O189" s="36"/>
      <c r="P189" s="36"/>
      <c r="Q189" s="36"/>
      <c r="R189" s="37"/>
      <c r="S189" s="37"/>
      <c r="T189" s="37"/>
      <c r="U189" s="37"/>
      <c r="V189" s="37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</row>
    <row r="190" spans="1:53" s="4" customFormat="1" ht="7.5" hidden="1" customHeight="1">
      <c r="A190" s="25"/>
      <c r="B190" s="38"/>
      <c r="C190" s="38"/>
      <c r="D190" s="38"/>
      <c r="E190" s="38"/>
      <c r="F190" s="38"/>
      <c r="G190" s="38"/>
      <c r="H190" s="38"/>
      <c r="I190" s="38"/>
      <c r="J190" s="36"/>
      <c r="K190" s="36"/>
      <c r="L190" s="36"/>
      <c r="M190" s="36"/>
      <c r="N190" s="36"/>
      <c r="O190" s="36"/>
      <c r="P190" s="36"/>
      <c r="Q190" s="36"/>
      <c r="R190" s="37"/>
      <c r="S190" s="37"/>
      <c r="T190" s="37"/>
      <c r="U190" s="37"/>
      <c r="V190" s="37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</row>
    <row r="191" spans="1:53" s="4" customFormat="1" ht="7.5" hidden="1" customHeight="1">
      <c r="A191" s="25"/>
      <c r="B191" s="38"/>
      <c r="C191" s="38"/>
      <c r="D191" s="38"/>
      <c r="E191" s="38"/>
      <c r="F191" s="38"/>
      <c r="G191" s="38"/>
      <c r="H191" s="38"/>
      <c r="I191" s="38"/>
      <c r="J191" s="36"/>
      <c r="K191" s="36"/>
      <c r="L191" s="36"/>
      <c r="M191" s="36"/>
      <c r="N191" s="36"/>
      <c r="O191" s="36"/>
      <c r="P191" s="36"/>
      <c r="Q191" s="36"/>
      <c r="R191" s="37"/>
      <c r="S191" s="37"/>
      <c r="T191" s="37"/>
      <c r="U191" s="37"/>
      <c r="V191" s="37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</row>
    <row r="192" spans="1:53" s="4" customFormat="1" ht="7.5" hidden="1" customHeight="1">
      <c r="A192" s="25"/>
      <c r="B192" s="38"/>
      <c r="C192" s="38"/>
      <c r="D192" s="38"/>
      <c r="E192" s="38"/>
      <c r="F192" s="38"/>
      <c r="G192" s="38"/>
      <c r="H192" s="38"/>
      <c r="I192" s="38"/>
      <c r="J192" s="36"/>
      <c r="K192" s="36"/>
      <c r="L192" s="36"/>
      <c r="M192" s="36"/>
      <c r="N192" s="36"/>
      <c r="O192" s="36"/>
      <c r="P192" s="36"/>
      <c r="Q192" s="36"/>
      <c r="R192" s="37"/>
      <c r="S192" s="37"/>
      <c r="T192" s="37"/>
      <c r="U192" s="37"/>
      <c r="V192" s="37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</row>
    <row r="193" spans="1:53" s="4" customFormat="1" ht="7.5" hidden="1" customHeight="1">
      <c r="A193" s="25"/>
      <c r="B193" s="38"/>
      <c r="C193" s="38"/>
      <c r="D193" s="38"/>
      <c r="E193" s="38"/>
      <c r="F193" s="38"/>
      <c r="G193" s="38"/>
      <c r="H193" s="38"/>
      <c r="I193" s="38"/>
      <c r="J193" s="36"/>
      <c r="K193" s="36"/>
      <c r="L193" s="36"/>
      <c r="M193" s="36"/>
      <c r="N193" s="36"/>
      <c r="O193" s="36"/>
      <c r="P193" s="36"/>
      <c r="Q193" s="36"/>
      <c r="R193" s="37"/>
      <c r="S193" s="37"/>
      <c r="T193" s="37"/>
      <c r="U193" s="37"/>
      <c r="V193" s="37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</row>
    <row r="194" spans="1:53" s="4" customFormat="1" ht="7.5" hidden="1" customHeight="1">
      <c r="A194" s="25"/>
      <c r="B194" s="38"/>
      <c r="C194" s="38"/>
      <c r="D194" s="38"/>
      <c r="E194" s="38"/>
      <c r="F194" s="38"/>
      <c r="G194" s="38"/>
      <c r="H194" s="38"/>
      <c r="I194" s="38"/>
      <c r="J194" s="36"/>
      <c r="K194" s="36"/>
      <c r="L194" s="36"/>
      <c r="M194" s="36"/>
      <c r="N194" s="36"/>
      <c r="O194" s="36"/>
      <c r="P194" s="36"/>
      <c r="Q194" s="36"/>
      <c r="R194" s="37"/>
      <c r="S194" s="37"/>
      <c r="T194" s="37"/>
      <c r="U194" s="37"/>
      <c r="V194" s="37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</row>
    <row r="195" spans="1:53" s="4" customFormat="1" ht="7.5" hidden="1" customHeight="1">
      <c r="A195" s="25"/>
      <c r="B195" s="38"/>
      <c r="C195" s="38"/>
      <c r="D195" s="38"/>
      <c r="E195" s="38"/>
      <c r="F195" s="38"/>
      <c r="G195" s="38"/>
      <c r="H195" s="38"/>
      <c r="I195" s="38"/>
      <c r="J195" s="36"/>
      <c r="K195" s="36"/>
      <c r="L195" s="36"/>
      <c r="M195" s="36"/>
      <c r="N195" s="36"/>
      <c r="O195" s="36"/>
      <c r="P195" s="36"/>
      <c r="Q195" s="36"/>
      <c r="R195" s="37"/>
      <c r="S195" s="37"/>
      <c r="T195" s="37"/>
      <c r="U195" s="37"/>
      <c r="V195" s="37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4" customFormat="1" ht="7.5" hidden="1" customHeight="1">
      <c r="A196" s="25"/>
      <c r="B196" s="38"/>
      <c r="C196" s="38"/>
      <c r="D196" s="38"/>
      <c r="E196" s="38"/>
      <c r="F196" s="38"/>
      <c r="G196" s="38"/>
      <c r="H196" s="38"/>
      <c r="I196" s="38"/>
      <c r="J196" s="36"/>
      <c r="K196" s="36"/>
      <c r="L196" s="36"/>
      <c r="M196" s="36"/>
      <c r="N196" s="36"/>
      <c r="O196" s="36"/>
      <c r="P196" s="36"/>
      <c r="Q196" s="36"/>
      <c r="R196" s="37"/>
      <c r="S196" s="37"/>
      <c r="T196" s="37"/>
      <c r="U196" s="37"/>
      <c r="V196" s="37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</row>
    <row r="197" spans="1:53" s="4" customFormat="1" ht="7.5" hidden="1" customHeight="1">
      <c r="A197" s="25"/>
      <c r="B197" s="38"/>
      <c r="C197" s="38"/>
      <c r="D197" s="38"/>
      <c r="E197" s="38"/>
      <c r="F197" s="38"/>
      <c r="G197" s="38"/>
      <c r="H197" s="38"/>
      <c r="I197" s="38"/>
      <c r="J197" s="36"/>
      <c r="K197" s="36"/>
      <c r="L197" s="36"/>
      <c r="M197" s="36"/>
      <c r="N197" s="36"/>
      <c r="O197" s="36"/>
      <c r="P197" s="36"/>
      <c r="Q197" s="36"/>
      <c r="R197" s="37"/>
      <c r="S197" s="37"/>
      <c r="T197" s="37"/>
      <c r="U197" s="37"/>
      <c r="V197" s="37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</row>
    <row r="198" spans="1:53" s="4" customFormat="1" ht="7.5" hidden="1" customHeight="1">
      <c r="A198" s="25"/>
      <c r="B198" s="38"/>
      <c r="C198" s="38"/>
      <c r="D198" s="38"/>
      <c r="E198" s="38"/>
      <c r="F198" s="38"/>
      <c r="G198" s="38"/>
      <c r="H198" s="38"/>
      <c r="I198" s="38"/>
      <c r="J198" s="36"/>
      <c r="K198" s="36"/>
      <c r="L198" s="36"/>
      <c r="M198" s="36"/>
      <c r="N198" s="36"/>
      <c r="O198" s="36"/>
      <c r="P198" s="36"/>
      <c r="Q198" s="36"/>
      <c r="R198" s="37"/>
      <c r="S198" s="37"/>
      <c r="T198" s="37"/>
      <c r="U198" s="37"/>
      <c r="V198" s="37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</row>
    <row r="199" spans="1:53" s="4" customFormat="1" ht="7.5" hidden="1" customHeight="1">
      <c r="A199" s="25"/>
      <c r="B199" s="38"/>
      <c r="C199" s="38"/>
      <c r="D199" s="38"/>
      <c r="E199" s="38"/>
      <c r="F199" s="38"/>
      <c r="G199" s="38"/>
      <c r="H199" s="38"/>
      <c r="I199" s="38"/>
      <c r="J199" s="36"/>
      <c r="K199" s="36"/>
      <c r="L199" s="36"/>
      <c r="M199" s="36"/>
      <c r="N199" s="36"/>
      <c r="O199" s="36"/>
      <c r="P199" s="36"/>
      <c r="Q199" s="36"/>
      <c r="R199" s="37"/>
      <c r="S199" s="37"/>
      <c r="T199" s="37"/>
      <c r="U199" s="37"/>
      <c r="V199" s="37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</row>
    <row r="200" spans="1:53" s="4" customFormat="1" ht="7.5" hidden="1" customHeight="1">
      <c r="A200" s="25"/>
      <c r="B200" s="38"/>
      <c r="C200" s="38"/>
      <c r="D200" s="38"/>
      <c r="E200" s="38"/>
      <c r="F200" s="38"/>
      <c r="G200" s="38"/>
      <c r="H200" s="38"/>
      <c r="I200" s="38"/>
      <c r="J200" s="36"/>
      <c r="K200" s="36"/>
      <c r="L200" s="36"/>
      <c r="M200" s="36"/>
      <c r="N200" s="36"/>
      <c r="O200" s="36"/>
      <c r="P200" s="36"/>
      <c r="Q200" s="36"/>
      <c r="R200" s="37"/>
      <c r="S200" s="37"/>
      <c r="T200" s="37"/>
      <c r="U200" s="37"/>
      <c r="V200" s="37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</row>
    <row r="201" spans="1:53" s="4" customFormat="1" ht="1.5" hidden="1" customHeight="1">
      <c r="A201" s="25"/>
      <c r="B201" s="38"/>
      <c r="C201" s="38"/>
      <c r="D201" s="38"/>
      <c r="E201" s="38"/>
      <c r="F201" s="38"/>
      <c r="G201" s="38"/>
      <c r="H201" s="38"/>
      <c r="I201" s="38"/>
      <c r="J201" s="36"/>
      <c r="K201" s="36"/>
      <c r="L201" s="36"/>
      <c r="M201" s="36"/>
      <c r="N201" s="36"/>
      <c r="O201" s="36"/>
      <c r="P201" s="36"/>
      <c r="Q201" s="36"/>
      <c r="R201" s="37"/>
      <c r="S201" s="37"/>
      <c r="T201" s="37"/>
      <c r="U201" s="37"/>
      <c r="V201" s="37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</row>
    <row r="202" spans="1:53" s="4" customFormat="1" ht="7.5" hidden="1" customHeight="1">
      <c r="A202" s="25"/>
      <c r="B202" s="38"/>
      <c r="C202" s="38"/>
      <c r="D202" s="38"/>
      <c r="E202" s="38"/>
      <c r="F202" s="38"/>
      <c r="G202" s="38"/>
      <c r="H202" s="38"/>
      <c r="I202" s="38"/>
      <c r="J202" s="36"/>
      <c r="K202" s="36"/>
      <c r="L202" s="36"/>
      <c r="M202" s="36"/>
      <c r="N202" s="36"/>
      <c r="O202" s="36"/>
      <c r="P202" s="36"/>
      <c r="Q202" s="36"/>
      <c r="R202" s="37"/>
      <c r="S202" s="37"/>
      <c r="T202" s="37"/>
      <c r="U202" s="37"/>
      <c r="V202" s="37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</row>
    <row r="203" spans="1:53" s="4" customFormat="1" ht="7.5" hidden="1" customHeight="1">
      <c r="A203" s="25"/>
      <c r="B203" s="38"/>
      <c r="C203" s="38"/>
      <c r="D203" s="38"/>
      <c r="E203" s="38"/>
      <c r="F203" s="38"/>
      <c r="G203" s="38"/>
      <c r="H203" s="38"/>
      <c r="I203" s="38"/>
      <c r="J203" s="36"/>
      <c r="K203" s="36"/>
      <c r="L203" s="36"/>
      <c r="M203" s="36"/>
      <c r="N203" s="36"/>
      <c r="O203" s="36"/>
      <c r="P203" s="36"/>
      <c r="Q203" s="36"/>
      <c r="R203" s="37"/>
      <c r="S203" s="37"/>
      <c r="T203" s="37"/>
      <c r="U203" s="37"/>
      <c r="V203" s="37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</row>
    <row r="204" spans="1:53" s="4" customFormat="1" ht="7.5" hidden="1" customHeight="1">
      <c r="A204" s="25"/>
      <c r="B204" s="38"/>
      <c r="C204" s="38"/>
      <c r="D204" s="38"/>
      <c r="E204" s="38"/>
      <c r="F204" s="38"/>
      <c r="G204" s="38"/>
      <c r="H204" s="38"/>
      <c r="I204" s="38"/>
      <c r="J204" s="36"/>
      <c r="K204" s="36"/>
      <c r="L204" s="36"/>
      <c r="M204" s="36"/>
      <c r="N204" s="36"/>
      <c r="O204" s="36"/>
      <c r="P204" s="36"/>
      <c r="Q204" s="36"/>
      <c r="R204" s="37"/>
      <c r="S204" s="37"/>
      <c r="T204" s="37"/>
      <c r="U204" s="37"/>
      <c r="V204" s="37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</row>
    <row r="205" spans="1:53" s="4" customFormat="1" ht="7.5" hidden="1" customHeight="1">
      <c r="A205" s="25"/>
      <c r="B205" s="38"/>
      <c r="C205" s="38"/>
      <c r="D205" s="38"/>
      <c r="E205" s="38"/>
      <c r="F205" s="38"/>
      <c r="G205" s="38"/>
      <c r="H205" s="38"/>
      <c r="I205" s="38"/>
      <c r="J205" s="36"/>
      <c r="K205" s="36"/>
      <c r="L205" s="36"/>
      <c r="M205" s="36"/>
      <c r="N205" s="36"/>
      <c r="O205" s="36"/>
      <c r="P205" s="36"/>
      <c r="Q205" s="36"/>
      <c r="R205" s="37"/>
      <c r="S205" s="37"/>
      <c r="T205" s="37"/>
      <c r="U205" s="37"/>
      <c r="V205" s="37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</row>
    <row r="206" spans="1:53" s="4" customFormat="1" ht="7.5" hidden="1" customHeight="1">
      <c r="A206" s="25"/>
      <c r="B206" s="38"/>
      <c r="C206" s="38"/>
      <c r="D206" s="38"/>
      <c r="E206" s="38"/>
      <c r="F206" s="38"/>
      <c r="G206" s="38"/>
      <c r="H206" s="38"/>
      <c r="I206" s="38"/>
      <c r="J206" s="36"/>
      <c r="K206" s="36"/>
      <c r="L206" s="36"/>
      <c r="M206" s="36"/>
      <c r="N206" s="36"/>
      <c r="O206" s="36"/>
      <c r="P206" s="36"/>
      <c r="Q206" s="36"/>
      <c r="R206" s="37"/>
      <c r="S206" s="37"/>
      <c r="T206" s="37"/>
      <c r="U206" s="37"/>
      <c r="V206" s="37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</row>
    <row r="207" spans="1:53" s="4" customFormat="1" ht="7.5" hidden="1" customHeight="1">
      <c r="A207" s="25"/>
      <c r="B207" s="38"/>
      <c r="C207" s="38"/>
      <c r="D207" s="38"/>
      <c r="E207" s="38"/>
      <c r="F207" s="38"/>
      <c r="G207" s="38"/>
      <c r="H207" s="38"/>
      <c r="I207" s="38"/>
      <c r="J207" s="36"/>
      <c r="K207" s="36"/>
      <c r="L207" s="36"/>
      <c r="M207" s="36"/>
      <c r="N207" s="36"/>
      <c r="O207" s="36"/>
      <c r="P207" s="36"/>
      <c r="Q207" s="36"/>
      <c r="R207" s="37"/>
      <c r="S207" s="37"/>
      <c r="T207" s="37"/>
      <c r="U207" s="37"/>
      <c r="V207" s="37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</row>
    <row r="208" spans="1:53" s="4" customFormat="1" ht="7.5" hidden="1" customHeight="1">
      <c r="A208" s="25"/>
      <c r="B208" s="38"/>
      <c r="C208" s="38"/>
      <c r="D208" s="38"/>
      <c r="E208" s="38"/>
      <c r="F208" s="38"/>
      <c r="G208" s="38"/>
      <c r="H208" s="38"/>
      <c r="I208" s="38"/>
      <c r="J208" s="36"/>
      <c r="K208" s="36"/>
      <c r="L208" s="36"/>
      <c r="M208" s="36"/>
      <c r="N208" s="36"/>
      <c r="O208" s="36"/>
      <c r="P208" s="36"/>
      <c r="Q208" s="36"/>
      <c r="R208" s="37"/>
      <c r="S208" s="37"/>
      <c r="T208" s="37"/>
      <c r="U208" s="37"/>
      <c r="V208" s="37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</row>
    <row r="209" spans="1:53" s="4" customFormat="1" ht="7.5" hidden="1" customHeight="1">
      <c r="A209" s="25"/>
      <c r="B209" s="38"/>
      <c r="C209" s="38"/>
      <c r="D209" s="38"/>
      <c r="E209" s="38"/>
      <c r="F209" s="38"/>
      <c r="G209" s="38"/>
      <c r="H209" s="38"/>
      <c r="I209" s="38"/>
      <c r="J209" s="36"/>
      <c r="K209" s="36"/>
      <c r="L209" s="36"/>
      <c r="M209" s="36"/>
      <c r="N209" s="36"/>
      <c r="O209" s="36"/>
      <c r="P209" s="36"/>
      <c r="Q209" s="36"/>
      <c r="R209" s="37"/>
      <c r="S209" s="37"/>
      <c r="T209" s="37"/>
      <c r="U209" s="37"/>
      <c r="V209" s="37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</row>
    <row r="210" spans="1:53" s="4" customFormat="1" ht="7.5" hidden="1" customHeight="1">
      <c r="A210" s="25"/>
      <c r="B210" s="38"/>
      <c r="C210" s="38"/>
      <c r="D210" s="38"/>
      <c r="E210" s="38"/>
      <c r="F210" s="38"/>
      <c r="G210" s="38"/>
      <c r="H210" s="38"/>
      <c r="I210" s="38"/>
      <c r="J210" s="36"/>
      <c r="K210" s="36"/>
      <c r="L210" s="36"/>
      <c r="M210" s="36"/>
      <c r="N210" s="36"/>
      <c r="O210" s="36"/>
      <c r="P210" s="36"/>
      <c r="Q210" s="36"/>
      <c r="R210" s="37"/>
      <c r="S210" s="37"/>
      <c r="T210" s="37"/>
      <c r="U210" s="37"/>
      <c r="V210" s="37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</row>
    <row r="211" spans="1:53" s="4" customFormat="1" ht="7.5" hidden="1" customHeight="1">
      <c r="A211" s="25"/>
      <c r="B211" s="38"/>
      <c r="C211" s="38"/>
      <c r="D211" s="38"/>
      <c r="E211" s="38"/>
      <c r="F211" s="38"/>
      <c r="G211" s="38"/>
      <c r="H211" s="38"/>
      <c r="I211" s="38"/>
      <c r="J211" s="36"/>
      <c r="K211" s="36"/>
      <c r="L211" s="36"/>
      <c r="M211" s="36"/>
      <c r="N211" s="36"/>
      <c r="O211" s="36"/>
      <c r="P211" s="36"/>
      <c r="Q211" s="36"/>
      <c r="R211" s="37"/>
      <c r="S211" s="37"/>
      <c r="T211" s="37"/>
      <c r="U211" s="37"/>
      <c r="V211" s="37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</row>
    <row r="212" spans="1:53" s="4" customFormat="1" ht="7.5" hidden="1" customHeight="1">
      <c r="A212" s="25"/>
      <c r="B212" s="38"/>
      <c r="C212" s="38"/>
      <c r="D212" s="38"/>
      <c r="E212" s="38"/>
      <c r="F212" s="38"/>
      <c r="G212" s="38"/>
      <c r="H212" s="38"/>
      <c r="I212" s="38"/>
      <c r="J212" s="36"/>
      <c r="K212" s="36"/>
      <c r="L212" s="36"/>
      <c r="M212" s="36"/>
      <c r="N212" s="36"/>
      <c r="O212" s="36"/>
      <c r="P212" s="36"/>
      <c r="Q212" s="36"/>
      <c r="R212" s="37"/>
      <c r="S212" s="37"/>
      <c r="T212" s="37"/>
      <c r="U212" s="37"/>
      <c r="V212" s="37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</row>
    <row r="213" spans="1:53" s="4" customFormat="1" ht="7.5" hidden="1" customHeight="1">
      <c r="A213" s="25"/>
      <c r="B213" s="38"/>
      <c r="C213" s="38"/>
      <c r="D213" s="38"/>
      <c r="E213" s="38"/>
      <c r="F213" s="38"/>
      <c r="G213" s="38"/>
      <c r="H213" s="38"/>
      <c r="I213" s="38"/>
      <c r="J213" s="36"/>
      <c r="K213" s="36"/>
      <c r="L213" s="36"/>
      <c r="M213" s="36"/>
      <c r="N213" s="36"/>
      <c r="O213" s="36"/>
      <c r="P213" s="36"/>
      <c r="Q213" s="36"/>
      <c r="R213" s="37"/>
      <c r="S213" s="37"/>
      <c r="T213" s="37"/>
      <c r="U213" s="37"/>
      <c r="V213" s="37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</row>
    <row r="214" spans="1:53" s="4" customFormat="1" ht="7.5" hidden="1" customHeight="1">
      <c r="A214" s="25"/>
      <c r="B214" s="38"/>
      <c r="C214" s="38"/>
      <c r="D214" s="38"/>
      <c r="E214" s="38"/>
      <c r="F214" s="38"/>
      <c r="G214" s="38"/>
      <c r="H214" s="38"/>
      <c r="I214" s="38"/>
      <c r="J214" s="36"/>
      <c r="K214" s="36"/>
      <c r="L214" s="36"/>
      <c r="M214" s="36"/>
      <c r="N214" s="36"/>
      <c r="O214" s="36"/>
      <c r="P214" s="36"/>
      <c r="Q214" s="36"/>
      <c r="R214" s="37"/>
      <c r="S214" s="37"/>
      <c r="T214" s="37"/>
      <c r="U214" s="37"/>
      <c r="V214" s="37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</row>
    <row r="215" spans="1:53" s="4" customFormat="1" ht="7.5" hidden="1" customHeight="1">
      <c r="A215" s="25"/>
      <c r="B215" s="38"/>
      <c r="C215" s="38"/>
      <c r="D215" s="38"/>
      <c r="E215" s="38"/>
      <c r="F215" s="38"/>
      <c r="G215" s="38"/>
      <c r="H215" s="38"/>
      <c r="I215" s="38"/>
      <c r="J215" s="36"/>
      <c r="K215" s="36"/>
      <c r="L215" s="36"/>
      <c r="M215" s="36"/>
      <c r="N215" s="36"/>
      <c r="O215" s="36"/>
      <c r="P215" s="36"/>
      <c r="Q215" s="36"/>
      <c r="R215" s="37"/>
      <c r="S215" s="37"/>
      <c r="T215" s="37"/>
      <c r="U215" s="37"/>
      <c r="V215" s="37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</row>
    <row r="216" spans="1:53" s="4" customFormat="1" ht="7.5" hidden="1" customHeight="1">
      <c r="A216" s="25"/>
      <c r="B216" s="38"/>
      <c r="C216" s="38"/>
      <c r="D216" s="38"/>
      <c r="E216" s="38"/>
      <c r="F216" s="38"/>
      <c r="G216" s="38"/>
      <c r="H216" s="38"/>
      <c r="I216" s="38"/>
      <c r="J216" s="36"/>
      <c r="K216" s="36"/>
      <c r="L216" s="36"/>
      <c r="M216" s="36"/>
      <c r="N216" s="36"/>
      <c r="O216" s="36"/>
      <c r="P216" s="36"/>
      <c r="Q216" s="36"/>
      <c r="R216" s="37"/>
      <c r="S216" s="37"/>
      <c r="T216" s="37"/>
      <c r="U216" s="37"/>
      <c r="V216" s="37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</row>
    <row r="217" spans="1:53" s="4" customFormat="1" ht="7.5" hidden="1" customHeight="1">
      <c r="A217" s="25"/>
      <c r="B217" s="38"/>
      <c r="C217" s="38"/>
      <c r="D217" s="38"/>
      <c r="E217" s="38"/>
      <c r="F217" s="38"/>
      <c r="G217" s="38"/>
      <c r="H217" s="38"/>
      <c r="I217" s="38"/>
      <c r="J217" s="36"/>
      <c r="K217" s="36"/>
      <c r="L217" s="36"/>
      <c r="M217" s="36"/>
      <c r="N217" s="36"/>
      <c r="O217" s="36"/>
      <c r="P217" s="36"/>
      <c r="Q217" s="36"/>
      <c r="R217" s="37"/>
      <c r="S217" s="37"/>
      <c r="T217" s="37"/>
      <c r="U217" s="37"/>
      <c r="V217" s="37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</row>
    <row r="218" spans="1:53" s="4" customFormat="1" ht="7.5" hidden="1" customHeight="1">
      <c r="A218" s="25"/>
      <c r="B218" s="38"/>
      <c r="C218" s="38"/>
      <c r="D218" s="38"/>
      <c r="E218" s="38"/>
      <c r="F218" s="38"/>
      <c r="G218" s="38"/>
      <c r="H218" s="38"/>
      <c r="I218" s="38"/>
      <c r="J218" s="36"/>
      <c r="K218" s="36"/>
      <c r="L218" s="36"/>
      <c r="M218" s="36"/>
      <c r="N218" s="36"/>
      <c r="O218" s="36"/>
      <c r="P218" s="36"/>
      <c r="Q218" s="36"/>
      <c r="R218" s="37"/>
      <c r="S218" s="37"/>
      <c r="T218" s="37"/>
      <c r="U218" s="37"/>
      <c r="V218" s="37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</row>
    <row r="219" spans="1:53" s="4" customFormat="1" ht="7.5" hidden="1" customHeight="1">
      <c r="A219" s="25"/>
      <c r="B219" s="38"/>
      <c r="C219" s="38"/>
      <c r="D219" s="38"/>
      <c r="E219" s="38"/>
      <c r="F219" s="38"/>
      <c r="G219" s="38"/>
      <c r="H219" s="38"/>
      <c r="I219" s="38"/>
      <c r="J219" s="36"/>
      <c r="K219" s="36"/>
      <c r="L219" s="36"/>
      <c r="M219" s="36"/>
      <c r="N219" s="36"/>
      <c r="O219" s="36"/>
      <c r="P219" s="36"/>
      <c r="Q219" s="36"/>
      <c r="R219" s="37"/>
      <c r="S219" s="37"/>
      <c r="T219" s="37"/>
      <c r="U219" s="37"/>
      <c r="V219" s="37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</row>
    <row r="220" spans="1:53" s="4" customFormat="1" ht="7.5" hidden="1" customHeight="1">
      <c r="A220" s="25"/>
      <c r="B220" s="38"/>
      <c r="C220" s="38"/>
      <c r="D220" s="38"/>
      <c r="E220" s="38"/>
      <c r="F220" s="38"/>
      <c r="G220" s="38"/>
      <c r="H220" s="38"/>
      <c r="I220" s="38"/>
      <c r="J220" s="36"/>
      <c r="K220" s="36"/>
      <c r="L220" s="36"/>
      <c r="M220" s="36"/>
      <c r="N220" s="36"/>
      <c r="O220" s="36"/>
      <c r="P220" s="36"/>
      <c r="Q220" s="36"/>
      <c r="R220" s="37"/>
      <c r="S220" s="37"/>
      <c r="T220" s="37"/>
      <c r="U220" s="37"/>
      <c r="V220" s="37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</row>
    <row r="221" spans="1:53" s="4" customFormat="1" ht="7.5" hidden="1" customHeight="1">
      <c r="A221" s="25"/>
      <c r="B221" s="38"/>
      <c r="C221" s="38"/>
      <c r="D221" s="38"/>
      <c r="E221" s="38"/>
      <c r="F221" s="38"/>
      <c r="G221" s="38"/>
      <c r="H221" s="38"/>
      <c r="I221" s="38"/>
      <c r="J221" s="36"/>
      <c r="K221" s="36"/>
      <c r="L221" s="36"/>
      <c r="M221" s="36"/>
      <c r="N221" s="36"/>
      <c r="O221" s="36"/>
      <c r="P221" s="36"/>
      <c r="Q221" s="36"/>
      <c r="R221" s="37"/>
      <c r="S221" s="37"/>
      <c r="T221" s="37"/>
      <c r="U221" s="37"/>
      <c r="V221" s="37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</row>
    <row r="222" spans="1:53" s="4" customFormat="1" ht="7.5" hidden="1" customHeight="1">
      <c r="A222" s="25"/>
      <c r="B222" s="38"/>
      <c r="C222" s="38"/>
      <c r="D222" s="38"/>
      <c r="E222" s="38"/>
      <c r="F222" s="38"/>
      <c r="G222" s="38"/>
      <c r="H222" s="38"/>
      <c r="I222" s="38"/>
      <c r="J222" s="36"/>
      <c r="K222" s="36"/>
      <c r="L222" s="36"/>
      <c r="M222" s="36"/>
      <c r="N222" s="36"/>
      <c r="O222" s="36"/>
      <c r="P222" s="36"/>
      <c r="Q222" s="36"/>
      <c r="R222" s="37"/>
      <c r="S222" s="37"/>
      <c r="T222" s="37"/>
      <c r="U222" s="37"/>
      <c r="V222" s="37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</row>
    <row r="223" spans="1:53" s="4" customFormat="1" ht="7.5" hidden="1" customHeight="1">
      <c r="A223" s="25"/>
      <c r="B223" s="38"/>
      <c r="C223" s="38"/>
      <c r="D223" s="38"/>
      <c r="E223" s="38"/>
      <c r="F223" s="38"/>
      <c r="G223" s="38"/>
      <c r="H223" s="38"/>
      <c r="I223" s="38"/>
      <c r="J223" s="36"/>
      <c r="K223" s="36"/>
      <c r="L223" s="36"/>
      <c r="M223" s="36"/>
      <c r="N223" s="36"/>
      <c r="O223" s="36"/>
      <c r="P223" s="36"/>
      <c r="Q223" s="36"/>
      <c r="R223" s="37"/>
      <c r="S223" s="37"/>
      <c r="T223" s="37"/>
      <c r="U223" s="37"/>
      <c r="V223" s="37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</row>
    <row r="224" spans="1:53" s="4" customFormat="1" ht="7.5" hidden="1" customHeight="1">
      <c r="A224" s="25"/>
      <c r="B224" s="38"/>
      <c r="C224" s="38"/>
      <c r="D224" s="38"/>
      <c r="E224" s="38"/>
      <c r="F224" s="38"/>
      <c r="G224" s="38"/>
      <c r="H224" s="38"/>
      <c r="I224" s="38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7"/>
      <c r="V224" s="37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</row>
    <row r="225" spans="1:53" s="4" customFormat="1" ht="7.5" hidden="1" customHeight="1">
      <c r="A225" s="25"/>
      <c r="B225" s="38"/>
      <c r="C225" s="38"/>
      <c r="D225" s="38"/>
      <c r="E225" s="38"/>
      <c r="F225" s="38"/>
      <c r="G225" s="38"/>
      <c r="H225" s="38"/>
      <c r="I225" s="38"/>
      <c r="J225" s="36"/>
      <c r="K225" s="36"/>
      <c r="L225" s="36"/>
      <c r="M225" s="36"/>
      <c r="N225" s="36"/>
      <c r="O225" s="36"/>
      <c r="P225" s="36"/>
      <c r="Q225" s="36"/>
      <c r="R225" s="37"/>
      <c r="S225" s="37"/>
      <c r="T225" s="37"/>
      <c r="U225" s="37"/>
      <c r="V225" s="37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</row>
    <row r="226" spans="1:53" s="4" customFormat="1" ht="7.5" hidden="1" customHeight="1">
      <c r="A226" s="25"/>
      <c r="B226" s="38"/>
      <c r="C226" s="38"/>
      <c r="D226" s="38"/>
      <c r="E226" s="38"/>
      <c r="F226" s="38"/>
      <c r="G226" s="38"/>
      <c r="H226" s="38"/>
      <c r="I226" s="38"/>
      <c r="J226" s="36"/>
      <c r="K226" s="36"/>
      <c r="L226" s="36"/>
      <c r="M226" s="36"/>
      <c r="N226" s="36"/>
      <c r="O226" s="36"/>
      <c r="P226" s="36"/>
      <c r="Q226" s="36"/>
      <c r="R226" s="37"/>
      <c r="S226" s="37"/>
      <c r="T226" s="37"/>
      <c r="U226" s="37"/>
      <c r="V226" s="37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</row>
    <row r="227" spans="1:53" s="4" customFormat="1" ht="7.5" hidden="1" customHeight="1">
      <c r="A227" s="25"/>
      <c r="B227" s="38"/>
      <c r="C227" s="38"/>
      <c r="D227" s="38"/>
      <c r="E227" s="38"/>
      <c r="F227" s="38"/>
      <c r="G227" s="38"/>
      <c r="H227" s="38"/>
      <c r="I227" s="38"/>
      <c r="J227" s="36"/>
      <c r="K227" s="36"/>
      <c r="L227" s="36"/>
      <c r="M227" s="36"/>
      <c r="N227" s="36"/>
      <c r="O227" s="36"/>
      <c r="P227" s="36"/>
      <c r="Q227" s="36"/>
      <c r="R227" s="37"/>
      <c r="S227" s="37"/>
      <c r="T227" s="37"/>
      <c r="U227" s="37"/>
      <c r="V227" s="37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</row>
    <row r="228" spans="1:53" s="4" customFormat="1" ht="7.5" hidden="1" customHeight="1">
      <c r="A228" s="25"/>
      <c r="B228" s="38"/>
      <c r="C228" s="38"/>
      <c r="D228" s="38"/>
      <c r="E228" s="38"/>
      <c r="F228" s="38"/>
      <c r="G228" s="38"/>
      <c r="H228" s="38"/>
      <c r="I228" s="38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7"/>
      <c r="V228" s="37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</row>
    <row r="229" spans="1:53" s="4" customFormat="1" ht="33" hidden="1" customHeight="1">
      <c r="A229" s="25"/>
      <c r="B229" s="330"/>
      <c r="C229" s="330"/>
      <c r="D229" s="330"/>
      <c r="E229" s="330"/>
      <c r="F229" s="330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  <c r="T229" s="330"/>
      <c r="U229" s="330"/>
      <c r="V229" s="330"/>
      <c r="W229" s="330"/>
      <c r="X229" s="330"/>
      <c r="Y229" s="330"/>
      <c r="Z229" s="330"/>
      <c r="AA229" s="330"/>
      <c r="AB229" s="330"/>
      <c r="AC229" s="330"/>
      <c r="AD229" s="330"/>
      <c r="AE229" s="330"/>
      <c r="AF229" s="330"/>
      <c r="AG229" s="330"/>
      <c r="AH229" s="330"/>
      <c r="AI229" s="330"/>
      <c r="AJ229" s="330"/>
      <c r="AK229" s="330"/>
      <c r="AL229" s="330"/>
      <c r="AM229" s="330"/>
      <c r="AN229" s="330"/>
      <c r="AO229" s="330"/>
      <c r="AP229" s="330"/>
      <c r="AQ229" s="330"/>
      <c r="AR229" s="330"/>
      <c r="AS229" s="330"/>
      <c r="AT229" s="330"/>
      <c r="AU229" s="330"/>
      <c r="AV229" s="330"/>
      <c r="AW229" s="330"/>
      <c r="AX229" s="330"/>
      <c r="AY229" s="330"/>
      <c r="AZ229" s="330"/>
      <c r="BA229" s="30"/>
    </row>
  </sheetData>
  <customSheetViews>
    <customSheetView guid="{D2FFEDD4-5BBE-4239-8BF2-120B2EA33092}" showPageBreaks="1" showGridLines="0" printArea="1" hiddenRows="1" view="pageBreakPreview" topLeftCell="A540">
      <selection activeCell="B545" sqref="B545:AZ55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hiddenRows="1" view="pageBreakPreview" topLeftCell="A549">
      <selection activeCell="AG568" sqref="AG568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scale="93" fitToHeight="0" orientation="landscape" r:id="rId2"/>
    </customSheetView>
    <customSheetView guid="{C0081A74-6DD7-42E9-95F4-9E179053FC90}" showPageBreaks="1" showGridLines="0" printArea="1" hiddenRows="1" view="pageBreakPreview" topLeftCell="A540">
      <selection activeCell="A761" sqref="A761:XFD76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3"/>
    </customSheetView>
    <customSheetView guid="{70A697AF-1CA5-4D3F-8407-514345120793}" scale="120" showPageBreaks="1" showGridLines="0" printArea="1" hiddenRows="1" view="pageBreakPreview" topLeftCell="A543">
      <selection activeCell="BZ562" sqref="BZ562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4"/>
    </customSheetView>
  </customSheetViews>
  <mergeCells count="212">
    <mergeCell ref="AC78:AJ78"/>
    <mergeCell ref="AK78:AR78"/>
    <mergeCell ref="AS78:AZ78"/>
    <mergeCell ref="B77:D77"/>
    <mergeCell ref="E77:AB77"/>
    <mergeCell ref="AC77:AJ77"/>
    <mergeCell ref="AK77:AR77"/>
    <mergeCell ref="AS77:AZ77"/>
    <mergeCell ref="B78:AB78"/>
    <mergeCell ref="B76:D76"/>
    <mergeCell ref="E76:AB76"/>
    <mergeCell ref="AC76:AJ76"/>
    <mergeCell ref="AK76:AR76"/>
    <mergeCell ref="AS76:AZ76"/>
    <mergeCell ref="B75:D75"/>
    <mergeCell ref="E75:AB75"/>
    <mergeCell ref="AC75:AJ75"/>
    <mergeCell ref="AK75:AR75"/>
    <mergeCell ref="AS75:AZ75"/>
    <mergeCell ref="B74:D74"/>
    <mergeCell ref="E74:AB74"/>
    <mergeCell ref="AC74:AJ74"/>
    <mergeCell ref="AK74:AR74"/>
    <mergeCell ref="AS74:AZ74"/>
    <mergeCell ref="B70:AZ70"/>
    <mergeCell ref="B71:D73"/>
    <mergeCell ref="E71:AB73"/>
    <mergeCell ref="AC71:AJ73"/>
    <mergeCell ref="AK71:AR73"/>
    <mergeCell ref="AS71:AZ73"/>
    <mergeCell ref="AC68:AJ68"/>
    <mergeCell ref="AK68:AR68"/>
    <mergeCell ref="AS68:AZ68"/>
    <mergeCell ref="B67:D67"/>
    <mergeCell ref="E67:AB67"/>
    <mergeCell ref="AC67:AJ67"/>
    <mergeCell ref="AK67:AR67"/>
    <mergeCell ref="AS67:AZ67"/>
    <mergeCell ref="B68:AB68"/>
    <mergeCell ref="B66:D66"/>
    <mergeCell ref="E66:AB66"/>
    <mergeCell ref="AC66:AJ66"/>
    <mergeCell ref="AK66:AR66"/>
    <mergeCell ref="AS66:AZ66"/>
    <mergeCell ref="B65:D65"/>
    <mergeCell ref="E65:AB65"/>
    <mergeCell ref="AC65:AJ65"/>
    <mergeCell ref="AK65:AR65"/>
    <mergeCell ref="AS65:AZ65"/>
    <mergeCell ref="B64:D64"/>
    <mergeCell ref="E64:AB64"/>
    <mergeCell ref="AC64:AJ64"/>
    <mergeCell ref="AK64:AR64"/>
    <mergeCell ref="AS64:AZ64"/>
    <mergeCell ref="B60:AZ60"/>
    <mergeCell ref="B61:D63"/>
    <mergeCell ref="E61:AB63"/>
    <mergeCell ref="AC61:AJ63"/>
    <mergeCell ref="AK61:AR63"/>
    <mergeCell ref="AS61:AZ63"/>
    <mergeCell ref="AC58:AJ58"/>
    <mergeCell ref="AK58:AR58"/>
    <mergeCell ref="AS58:AZ58"/>
    <mergeCell ref="B57:D57"/>
    <mergeCell ref="E57:AB57"/>
    <mergeCell ref="AC57:AJ57"/>
    <mergeCell ref="AK57:AR57"/>
    <mergeCell ref="AS57:AZ57"/>
    <mergeCell ref="B58:AB58"/>
    <mergeCell ref="B56:D56"/>
    <mergeCell ref="E56:AB56"/>
    <mergeCell ref="AC56:AJ56"/>
    <mergeCell ref="AK56:AR56"/>
    <mergeCell ref="AS56:AZ56"/>
    <mergeCell ref="B55:D55"/>
    <mergeCell ref="E55:AB55"/>
    <mergeCell ref="AC55:AJ55"/>
    <mergeCell ref="AK55:AR55"/>
    <mergeCell ref="AS55:AZ55"/>
    <mergeCell ref="B54:D54"/>
    <mergeCell ref="E54:AB54"/>
    <mergeCell ref="AC54:AJ54"/>
    <mergeCell ref="AK54:AR54"/>
    <mergeCell ref="AS54:AZ54"/>
    <mergeCell ref="B50:AZ50"/>
    <mergeCell ref="B51:D53"/>
    <mergeCell ref="E51:AB53"/>
    <mergeCell ref="AC51:AJ53"/>
    <mergeCell ref="AK51:AR53"/>
    <mergeCell ref="AS51:AZ53"/>
    <mergeCell ref="AC48:AJ48"/>
    <mergeCell ref="AK48:AR48"/>
    <mergeCell ref="AS48:AZ48"/>
    <mergeCell ref="B47:D47"/>
    <mergeCell ref="E47:AB47"/>
    <mergeCell ref="AC47:AJ47"/>
    <mergeCell ref="AK47:AR47"/>
    <mergeCell ref="AS47:AZ47"/>
    <mergeCell ref="B48:AB48"/>
    <mergeCell ref="B46:D46"/>
    <mergeCell ref="E46:AB46"/>
    <mergeCell ref="AC46:AJ46"/>
    <mergeCell ref="AK46:AR46"/>
    <mergeCell ref="AS46:AZ46"/>
    <mergeCell ref="B45:D45"/>
    <mergeCell ref="E45:AB45"/>
    <mergeCell ref="AC45:AJ45"/>
    <mergeCell ref="AK45:AR45"/>
    <mergeCell ref="AS45:AZ45"/>
    <mergeCell ref="AC44:AJ44"/>
    <mergeCell ref="AK44:AR44"/>
    <mergeCell ref="AS44:AZ44"/>
    <mergeCell ref="A38:AZ38"/>
    <mergeCell ref="B41:D43"/>
    <mergeCell ref="E41:AB43"/>
    <mergeCell ref="AC41:AJ43"/>
    <mergeCell ref="AK41:AR43"/>
    <mergeCell ref="AS41:AZ43"/>
    <mergeCell ref="B229:AZ229"/>
    <mergeCell ref="AJ12:AQ12"/>
    <mergeCell ref="AR12:AZ12"/>
    <mergeCell ref="T23:AB23"/>
    <mergeCell ref="AC23:AI23"/>
    <mergeCell ref="AJ23:AQ23"/>
    <mergeCell ref="AR23:AZ23"/>
    <mergeCell ref="AR22:AZ22"/>
    <mergeCell ref="T21:AB21"/>
    <mergeCell ref="B14:AZ14"/>
    <mergeCell ref="AR24:AZ24"/>
    <mergeCell ref="AJ21:AQ21"/>
    <mergeCell ref="AR21:AZ21"/>
    <mergeCell ref="AC21:AI21"/>
    <mergeCell ref="AJ36:AZ36"/>
    <mergeCell ref="AJ33:AZ33"/>
    <mergeCell ref="AJ34:AZ34"/>
    <mergeCell ref="AJ35:AZ35"/>
    <mergeCell ref="R34:AB34"/>
    <mergeCell ref="R35:AB35"/>
    <mergeCell ref="R36:AB36"/>
    <mergeCell ref="T12:AB12"/>
    <mergeCell ref="B44:D44"/>
    <mergeCell ref="E44:AB44"/>
    <mergeCell ref="AC12:AI12"/>
    <mergeCell ref="AC36:AI36"/>
    <mergeCell ref="AC34:AI34"/>
    <mergeCell ref="AC33:AI33"/>
    <mergeCell ref="R33:AB33"/>
    <mergeCell ref="R28:AB31"/>
    <mergeCell ref="T20:AB20"/>
    <mergeCell ref="T24:AB24"/>
    <mergeCell ref="B11:S11"/>
    <mergeCell ref="B12:S12"/>
    <mergeCell ref="AC35:AI35"/>
    <mergeCell ref="B33:F33"/>
    <mergeCell ref="G33:Q33"/>
    <mergeCell ref="B28:F31"/>
    <mergeCell ref="G34:Q34"/>
    <mergeCell ref="G35:Q35"/>
    <mergeCell ref="G36:Q36"/>
    <mergeCell ref="B36:F36"/>
    <mergeCell ref="B35:F35"/>
    <mergeCell ref="B34:F34"/>
    <mergeCell ref="T11:AB11"/>
    <mergeCell ref="AC11:AI11"/>
    <mergeCell ref="T5:AB8"/>
    <mergeCell ref="AC5:AI8"/>
    <mergeCell ref="AC32:AI32"/>
    <mergeCell ref="AC28:AI31"/>
    <mergeCell ref="T9:AB9"/>
    <mergeCell ref="AC9:AI9"/>
    <mergeCell ref="T22:AB22"/>
    <mergeCell ref="AC22:AI22"/>
    <mergeCell ref="T16:AB19"/>
    <mergeCell ref="AC16:AI19"/>
    <mergeCell ref="R32:AB32"/>
    <mergeCell ref="B24:S24"/>
    <mergeCell ref="A26:AZ26"/>
    <mergeCell ref="AJ28:AZ31"/>
    <mergeCell ref="AC24:AI24"/>
    <mergeCell ref="AJ24:AQ24"/>
    <mergeCell ref="AJ5:AQ8"/>
    <mergeCell ref="AR5:AZ8"/>
    <mergeCell ref="AJ9:AQ9"/>
    <mergeCell ref="AR9:AZ9"/>
    <mergeCell ref="AJ22:AQ22"/>
    <mergeCell ref="AR20:AZ20"/>
    <mergeCell ref="AJ16:AQ19"/>
    <mergeCell ref="AR16:AZ19"/>
    <mergeCell ref="AJ11:AQ11"/>
    <mergeCell ref="AR11:AZ11"/>
    <mergeCell ref="AJ32:AZ32"/>
    <mergeCell ref="AC20:AI20"/>
    <mergeCell ref="AJ20:AQ20"/>
    <mergeCell ref="A1:AZ1"/>
    <mergeCell ref="A5:A8"/>
    <mergeCell ref="B5:S8"/>
    <mergeCell ref="B9:S9"/>
    <mergeCell ref="B10:S10"/>
    <mergeCell ref="B3:AZ3"/>
    <mergeCell ref="T10:AB10"/>
    <mergeCell ref="AC10:AI10"/>
    <mergeCell ref="AJ10:AQ10"/>
    <mergeCell ref="AR10:AZ10"/>
    <mergeCell ref="A16:A19"/>
    <mergeCell ref="B16:S19"/>
    <mergeCell ref="B20:S20"/>
    <mergeCell ref="B23:S23"/>
    <mergeCell ref="B22:S22"/>
    <mergeCell ref="B21:S21"/>
    <mergeCell ref="B32:F32"/>
    <mergeCell ref="G28:Q31"/>
    <mergeCell ref="G32:Q32"/>
  </mergeCells>
  <pageMargins left="0.59055118110236227" right="0.39370078740157483" top="0.59055118110236227" bottom="0" header="0.31496062992125984" footer="0"/>
  <pageSetup paperSize="9" scale="93" firstPageNumber="92" fitToHeight="0" orientation="landscape" useFirstPageNumber="1" r:id="rId5"/>
  <headerFooter>
    <oddHeader>&amp;C&amp;"Times New Roman,обычный"&amp;10 8</oddHeader>
  </headerFooter>
  <rowBreaks count="3" manualBreakCount="3">
    <brk id="24" max="52" man="1"/>
    <brk id="36" max="52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27"/>
  <sheetViews>
    <sheetView tabSelected="1" view="pageBreakPreview" topLeftCell="A110" zoomScale="60" zoomScaleNormal="80" workbookViewId="0">
      <selection activeCell="AO116" sqref="AO116:AR116"/>
    </sheetView>
  </sheetViews>
  <sheetFormatPr defaultColWidth="0.7109375" defaultRowHeight="15"/>
  <cols>
    <col min="1" max="1" width="0.5703125" style="23" customWidth="1"/>
    <col min="2" max="13" width="2.42578125" style="23" customWidth="1"/>
    <col min="14" max="14" width="19.5703125" style="23" customWidth="1"/>
    <col min="15" max="15" width="2.42578125" style="23" customWidth="1"/>
    <col min="16" max="18" width="2.5703125" style="23" customWidth="1"/>
    <col min="19" max="19" width="11.5703125" style="23" customWidth="1"/>
    <col min="20" max="21" width="2.5703125" style="23" customWidth="1"/>
    <col min="22" max="22" width="7.7109375" style="23" customWidth="1"/>
    <col min="23" max="24" width="2.5703125" style="23" customWidth="1"/>
    <col min="25" max="25" width="9.5703125" style="23" customWidth="1"/>
    <col min="26" max="27" width="2.5703125" style="23" customWidth="1"/>
    <col min="28" max="28" width="6.7109375" style="23" customWidth="1"/>
    <col min="29" max="30" width="2.5703125" style="23" customWidth="1"/>
    <col min="31" max="31" width="5.5703125" style="23" customWidth="1"/>
    <col min="32" max="33" width="2.5703125" style="23" customWidth="1"/>
    <col min="34" max="34" width="5.28515625" style="23" customWidth="1"/>
    <col min="35" max="35" width="3.42578125" style="23" customWidth="1"/>
    <col min="36" max="36" width="7.28515625" style="23" customWidth="1"/>
    <col min="37" max="37" width="3.42578125" style="23" customWidth="1"/>
    <col min="38" max="39" width="2.5703125" style="23" customWidth="1"/>
    <col min="40" max="40" width="7.7109375" style="23" customWidth="1"/>
    <col min="41" max="42" width="2.5703125" style="23" customWidth="1"/>
    <col min="43" max="43" width="9.28515625" style="23" customWidth="1"/>
    <col min="44" max="44" width="4.5703125" style="23" customWidth="1"/>
    <col min="45" max="45" width="2.5703125" style="23" customWidth="1"/>
    <col min="46" max="46" width="8.7109375" style="23" customWidth="1"/>
    <col min="47" max="48" width="2.5703125" style="23" customWidth="1"/>
    <col min="49" max="49" width="10.5703125" style="23" customWidth="1"/>
    <col min="50" max="50" width="2.5703125" style="23" customWidth="1"/>
    <col min="51" max="51" width="3.42578125" style="23" customWidth="1"/>
    <col min="52" max="52" width="8.42578125" style="23" customWidth="1"/>
    <col min="53" max="54" width="0.7109375" style="23"/>
    <col min="55" max="55" width="20.7109375" style="9" customWidth="1"/>
    <col min="56" max="64" width="0.7109375" style="9"/>
    <col min="65" max="66" width="26.85546875" style="9" customWidth="1"/>
    <col min="67" max="16384" width="0.7109375" style="9"/>
  </cols>
  <sheetData>
    <row r="1" spans="1:65" s="13" customFormat="1" ht="49.9" customHeight="1">
      <c r="A1" s="341" t="s">
        <v>95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23"/>
      <c r="BB1" s="23"/>
    </row>
    <row r="2" spans="1:65" ht="26.45" customHeight="1">
      <c r="A2" s="108"/>
      <c r="B2" s="427" t="s">
        <v>0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6"/>
      <c r="Z2" s="455" t="s">
        <v>9</v>
      </c>
      <c r="AA2" s="455"/>
      <c r="AB2" s="456"/>
      <c r="AC2" s="381" t="s">
        <v>40</v>
      </c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</row>
    <row r="3" spans="1:65" s="10" customFormat="1">
      <c r="A3" s="108"/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9"/>
      <c r="Z3" s="458"/>
      <c r="AA3" s="458"/>
      <c r="AB3" s="459"/>
      <c r="AC3" s="427" t="s">
        <v>194</v>
      </c>
      <c r="AD3" s="455"/>
      <c r="AE3" s="455"/>
      <c r="AF3" s="455"/>
      <c r="AG3" s="455"/>
      <c r="AH3" s="455"/>
      <c r="AI3" s="455"/>
      <c r="AJ3" s="456"/>
      <c r="AK3" s="307" t="s">
        <v>195</v>
      </c>
      <c r="AL3" s="307"/>
      <c r="AM3" s="307"/>
      <c r="AN3" s="307"/>
      <c r="AO3" s="307"/>
      <c r="AP3" s="307"/>
      <c r="AQ3" s="307"/>
      <c r="AR3" s="307"/>
      <c r="AS3" s="455" t="s">
        <v>196</v>
      </c>
      <c r="AT3" s="455"/>
      <c r="AU3" s="455"/>
      <c r="AV3" s="455"/>
      <c r="AW3" s="455"/>
      <c r="AX3" s="455"/>
      <c r="AY3" s="455"/>
      <c r="AZ3" s="455"/>
      <c r="BA3" s="25"/>
      <c r="BB3" s="25"/>
    </row>
    <row r="4" spans="1:65" s="10" customFormat="1" ht="24.75" customHeight="1">
      <c r="A4" s="108"/>
      <c r="B4" s="460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2"/>
      <c r="Z4" s="461"/>
      <c r="AA4" s="461"/>
      <c r="AB4" s="462"/>
      <c r="AC4" s="460"/>
      <c r="AD4" s="461"/>
      <c r="AE4" s="461"/>
      <c r="AF4" s="461"/>
      <c r="AG4" s="461"/>
      <c r="AH4" s="461"/>
      <c r="AI4" s="461"/>
      <c r="AJ4" s="462"/>
      <c r="AK4" s="307"/>
      <c r="AL4" s="307"/>
      <c r="AM4" s="307"/>
      <c r="AN4" s="307"/>
      <c r="AO4" s="307"/>
      <c r="AP4" s="307"/>
      <c r="AQ4" s="307"/>
      <c r="AR4" s="307"/>
      <c r="AS4" s="461"/>
      <c r="AT4" s="461"/>
      <c r="AU4" s="461"/>
      <c r="AV4" s="461"/>
      <c r="AW4" s="461"/>
      <c r="AX4" s="461"/>
      <c r="AY4" s="461"/>
      <c r="AZ4" s="461"/>
      <c r="BA4" s="25"/>
      <c r="BB4" s="25"/>
    </row>
    <row r="5" spans="1:65" s="10" customFormat="1" ht="12" customHeight="1">
      <c r="A5" s="108"/>
      <c r="B5" s="465">
        <v>1</v>
      </c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4"/>
      <c r="Z5" s="463" t="s">
        <v>2</v>
      </c>
      <c r="AA5" s="463"/>
      <c r="AB5" s="464"/>
      <c r="AC5" s="465" t="s">
        <v>3</v>
      </c>
      <c r="AD5" s="463"/>
      <c r="AE5" s="463"/>
      <c r="AF5" s="463"/>
      <c r="AG5" s="463"/>
      <c r="AH5" s="463"/>
      <c r="AI5" s="463"/>
      <c r="AJ5" s="464"/>
      <c r="AK5" s="465" t="s">
        <v>4</v>
      </c>
      <c r="AL5" s="463"/>
      <c r="AM5" s="463"/>
      <c r="AN5" s="463"/>
      <c r="AO5" s="463"/>
      <c r="AP5" s="463"/>
      <c r="AQ5" s="463"/>
      <c r="AR5" s="464"/>
      <c r="AS5" s="465" t="s">
        <v>5</v>
      </c>
      <c r="AT5" s="463"/>
      <c r="AU5" s="463"/>
      <c r="AV5" s="463"/>
      <c r="AW5" s="463"/>
      <c r="AX5" s="463"/>
      <c r="AY5" s="463"/>
      <c r="AZ5" s="463"/>
      <c r="BA5" s="25"/>
      <c r="BB5" s="25"/>
    </row>
    <row r="6" spans="1:65" s="10" customFormat="1" ht="42" customHeight="1">
      <c r="A6" s="108"/>
      <c r="B6" s="454" t="s">
        <v>168</v>
      </c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343" t="s">
        <v>14</v>
      </c>
      <c r="AA6" s="343"/>
      <c r="AB6" s="343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25"/>
      <c r="BB6" s="25"/>
    </row>
    <row r="7" spans="1:65" s="10" customFormat="1" ht="37.5" customHeight="1">
      <c r="A7" s="108"/>
      <c r="B7" s="396" t="s">
        <v>96</v>
      </c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43" t="s">
        <v>16</v>
      </c>
      <c r="AA7" s="343"/>
      <c r="AB7" s="343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25"/>
      <c r="BB7" s="25"/>
    </row>
    <row r="8" spans="1:65" s="5" customFormat="1" ht="25.15" customHeight="1">
      <c r="A8" s="108"/>
      <c r="B8" s="396" t="s">
        <v>97</v>
      </c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43" t="s">
        <v>21</v>
      </c>
      <c r="AA8" s="343"/>
      <c r="AB8" s="343"/>
      <c r="AC8" s="397">
        <f>AC9+AC10+AC11+AC12+AC13+AC14+AC15+AC16+AC17</f>
        <v>9437145.2400000002</v>
      </c>
      <c r="AD8" s="398"/>
      <c r="AE8" s="398"/>
      <c r="AF8" s="398"/>
      <c r="AG8" s="398"/>
      <c r="AH8" s="398"/>
      <c r="AI8" s="398"/>
      <c r="AJ8" s="399"/>
      <c r="AK8" s="397"/>
      <c r="AL8" s="398"/>
      <c r="AM8" s="398"/>
      <c r="AN8" s="398"/>
      <c r="AO8" s="398"/>
      <c r="AP8" s="398"/>
      <c r="AQ8" s="398"/>
      <c r="AR8" s="399"/>
      <c r="AS8" s="397"/>
      <c r="AT8" s="398"/>
      <c r="AU8" s="398"/>
      <c r="AV8" s="398"/>
      <c r="AW8" s="398"/>
      <c r="AX8" s="398"/>
      <c r="AY8" s="398"/>
      <c r="AZ8" s="399"/>
      <c r="BA8" s="27"/>
      <c r="BB8" s="24"/>
    </row>
    <row r="9" spans="1:65" s="5" customFormat="1" ht="25.15" customHeight="1">
      <c r="A9" s="108"/>
      <c r="B9" s="396" t="s">
        <v>98</v>
      </c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43" t="s">
        <v>22</v>
      </c>
      <c r="AA9" s="343"/>
      <c r="AB9" s="343"/>
      <c r="AC9" s="451">
        <v>150800</v>
      </c>
      <c r="AD9" s="451"/>
      <c r="AE9" s="451"/>
      <c r="AF9" s="451"/>
      <c r="AG9" s="451"/>
      <c r="AH9" s="451"/>
      <c r="AI9" s="451"/>
      <c r="AJ9" s="451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27"/>
      <c r="BB9" s="24"/>
      <c r="BC9" s="5">
        <v>221</v>
      </c>
      <c r="BM9" s="148">
        <f>AC9-AR29</f>
        <v>0</v>
      </c>
    </row>
    <row r="10" spans="1:65" s="5" customFormat="1" ht="25.15" customHeight="1">
      <c r="A10" s="108"/>
      <c r="B10" s="396" t="s">
        <v>99</v>
      </c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43" t="s">
        <v>23</v>
      </c>
      <c r="AA10" s="343"/>
      <c r="AB10" s="343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  <c r="AT10" s="387"/>
      <c r="AU10" s="387"/>
      <c r="AV10" s="387"/>
      <c r="AW10" s="387"/>
      <c r="AX10" s="387"/>
      <c r="AY10" s="387"/>
      <c r="AZ10" s="387"/>
      <c r="BA10" s="27"/>
      <c r="BB10" s="24"/>
      <c r="BM10" s="148"/>
    </row>
    <row r="11" spans="1:65" s="5" customFormat="1" ht="25.15" customHeight="1">
      <c r="A11" s="23"/>
      <c r="B11" s="454" t="s">
        <v>100</v>
      </c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343" t="s">
        <v>104</v>
      </c>
      <c r="AA11" s="343"/>
      <c r="AB11" s="343"/>
      <c r="AC11" s="451">
        <f>563896.03+5335011.6</f>
        <v>5898907.6299999999</v>
      </c>
      <c r="AD11" s="451"/>
      <c r="AE11" s="451"/>
      <c r="AF11" s="451"/>
      <c r="AG11" s="451"/>
      <c r="AH11" s="451"/>
      <c r="AI11" s="451"/>
      <c r="AJ11" s="451"/>
      <c r="AK11" s="387"/>
      <c r="AL11" s="387"/>
      <c r="AM11" s="387"/>
      <c r="AN11" s="387"/>
      <c r="AO11" s="387"/>
      <c r="AP11" s="387"/>
      <c r="AQ11" s="387"/>
      <c r="AR11" s="387"/>
      <c r="AS11" s="387"/>
      <c r="AT11" s="387"/>
      <c r="AU11" s="387"/>
      <c r="AV11" s="387"/>
      <c r="AW11" s="387"/>
      <c r="AX11" s="387"/>
      <c r="AY11" s="387"/>
      <c r="AZ11" s="387"/>
      <c r="BA11" s="24"/>
      <c r="BB11" s="24"/>
      <c r="BC11" s="5">
        <v>223</v>
      </c>
      <c r="BM11" s="148">
        <f>AC11-AR46</f>
        <v>0</v>
      </c>
    </row>
    <row r="12" spans="1:65" s="5" customFormat="1" ht="25.15" customHeight="1">
      <c r="A12" s="31"/>
      <c r="B12" s="396" t="s">
        <v>101</v>
      </c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43" t="s">
        <v>105</v>
      </c>
      <c r="AA12" s="343"/>
      <c r="AB12" s="343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R12" s="387"/>
      <c r="AS12" s="387"/>
      <c r="AT12" s="387"/>
      <c r="AU12" s="387"/>
      <c r="AV12" s="387"/>
      <c r="AW12" s="387"/>
      <c r="AX12" s="387"/>
      <c r="AY12" s="387"/>
      <c r="AZ12" s="387"/>
      <c r="BA12" s="24"/>
      <c r="BB12" s="24"/>
      <c r="BM12" s="148"/>
    </row>
    <row r="13" spans="1:65" s="5" customFormat="1" ht="25.15" customHeight="1">
      <c r="A13" s="31"/>
      <c r="B13" s="396" t="s">
        <v>102</v>
      </c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43" t="s">
        <v>106</v>
      </c>
      <c r="AA13" s="343"/>
      <c r="AB13" s="343"/>
      <c r="AC13" s="387">
        <v>453922.44</v>
      </c>
      <c r="AD13" s="387"/>
      <c r="AE13" s="387"/>
      <c r="AF13" s="387"/>
      <c r="AG13" s="387"/>
      <c r="AH13" s="387"/>
      <c r="AI13" s="387"/>
      <c r="AJ13" s="387"/>
      <c r="AK13" s="387"/>
      <c r="AL13" s="387"/>
      <c r="AM13" s="387"/>
      <c r="AN13" s="387"/>
      <c r="AO13" s="387"/>
      <c r="AP13" s="387"/>
      <c r="AQ13" s="387"/>
      <c r="AR13" s="387"/>
      <c r="AS13" s="387"/>
      <c r="AT13" s="387"/>
      <c r="AU13" s="387"/>
      <c r="AV13" s="387"/>
      <c r="AW13" s="387"/>
      <c r="AX13" s="387"/>
      <c r="AY13" s="387"/>
      <c r="AZ13" s="387"/>
      <c r="BA13" s="24"/>
      <c r="BB13" s="24"/>
      <c r="BC13" s="5">
        <v>225</v>
      </c>
      <c r="BM13" s="148">
        <f>AC13-AR68</f>
        <v>0</v>
      </c>
    </row>
    <row r="14" spans="1:65" s="6" customFormat="1" ht="25.15" customHeight="1">
      <c r="A14" s="31"/>
      <c r="B14" s="396" t="s">
        <v>103</v>
      </c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43" t="s">
        <v>107</v>
      </c>
      <c r="AA14" s="343"/>
      <c r="AB14" s="343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  <c r="AT14" s="387"/>
      <c r="AU14" s="387"/>
      <c r="AV14" s="387"/>
      <c r="AW14" s="387"/>
      <c r="AX14" s="387"/>
      <c r="AY14" s="387"/>
      <c r="AZ14" s="387"/>
      <c r="BA14" s="25"/>
      <c r="BB14" s="25"/>
      <c r="BM14" s="148"/>
    </row>
    <row r="15" spans="1:65" s="4" customFormat="1" ht="33" customHeight="1">
      <c r="A15" s="31"/>
      <c r="B15" s="396" t="s">
        <v>167</v>
      </c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43" t="s">
        <v>108</v>
      </c>
      <c r="AA15" s="343"/>
      <c r="AB15" s="343"/>
      <c r="AC15" s="387">
        <v>1418849.55</v>
      </c>
      <c r="AD15" s="387"/>
      <c r="AE15" s="387"/>
      <c r="AF15" s="387"/>
      <c r="AG15" s="387"/>
      <c r="AH15" s="387"/>
      <c r="AI15" s="387"/>
      <c r="AJ15" s="387"/>
      <c r="AK15" s="387"/>
      <c r="AL15" s="387"/>
      <c r="AM15" s="387"/>
      <c r="AN15" s="387"/>
      <c r="AO15" s="387"/>
      <c r="AP15" s="387"/>
      <c r="AQ15" s="387"/>
      <c r="AR15" s="387"/>
      <c r="AS15" s="387"/>
      <c r="AT15" s="387"/>
      <c r="AU15" s="387"/>
      <c r="AV15" s="387"/>
      <c r="AW15" s="387"/>
      <c r="AX15" s="387"/>
      <c r="AY15" s="387"/>
      <c r="AZ15" s="387"/>
      <c r="BA15" s="25"/>
      <c r="BB15" s="25"/>
      <c r="BC15" s="147" t="s">
        <v>193</v>
      </c>
      <c r="BM15" s="148">
        <f>AC15-AO83-AR95</f>
        <v>0</v>
      </c>
    </row>
    <row r="16" spans="1:65" s="10" customFormat="1" ht="25.15" customHeight="1">
      <c r="A16" s="31"/>
      <c r="B16" s="396" t="s">
        <v>111</v>
      </c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43" t="s">
        <v>109</v>
      </c>
      <c r="AA16" s="343"/>
      <c r="AB16" s="343"/>
      <c r="AC16" s="387">
        <v>0</v>
      </c>
      <c r="AD16" s="387"/>
      <c r="AE16" s="387"/>
      <c r="AF16" s="387"/>
      <c r="AG16" s="387"/>
      <c r="AH16" s="387"/>
      <c r="AI16" s="387"/>
      <c r="AJ16" s="387"/>
      <c r="AK16" s="387"/>
      <c r="AL16" s="387"/>
      <c r="AM16" s="387"/>
      <c r="AN16" s="387"/>
      <c r="AO16" s="387"/>
      <c r="AP16" s="387"/>
      <c r="AQ16" s="387"/>
      <c r="AR16" s="387"/>
      <c r="AS16" s="387"/>
      <c r="AT16" s="387"/>
      <c r="AU16" s="387"/>
      <c r="AV16" s="387"/>
      <c r="AW16" s="387"/>
      <c r="AX16" s="387"/>
      <c r="AY16" s="387"/>
      <c r="AZ16" s="387"/>
      <c r="BA16" s="25"/>
      <c r="BB16" s="25"/>
      <c r="BM16" s="148"/>
    </row>
    <row r="17" spans="1:65" s="10" customFormat="1" ht="25.15" customHeight="1">
      <c r="A17" s="24"/>
      <c r="B17" s="396" t="s">
        <v>112</v>
      </c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43" t="s">
        <v>110</v>
      </c>
      <c r="AA17" s="343"/>
      <c r="AB17" s="343"/>
      <c r="AC17" s="387">
        <v>1514665.62</v>
      </c>
      <c r="AD17" s="387"/>
      <c r="AE17" s="387"/>
      <c r="AF17" s="387"/>
      <c r="AG17" s="387"/>
      <c r="AH17" s="387"/>
      <c r="AI17" s="387"/>
      <c r="AJ17" s="387"/>
      <c r="AK17" s="387"/>
      <c r="AL17" s="387"/>
      <c r="AM17" s="387"/>
      <c r="AN17" s="387"/>
      <c r="AO17" s="387"/>
      <c r="AP17" s="387"/>
      <c r="AQ17" s="387"/>
      <c r="AR17" s="387"/>
      <c r="AS17" s="387"/>
      <c r="AT17" s="387"/>
      <c r="AU17" s="387"/>
      <c r="AV17" s="387"/>
      <c r="AW17" s="387"/>
      <c r="AX17" s="387"/>
      <c r="AY17" s="387"/>
      <c r="AZ17" s="387"/>
      <c r="BA17" s="25"/>
      <c r="BB17" s="25"/>
      <c r="BC17" s="146" t="s">
        <v>192</v>
      </c>
      <c r="BM17" s="148">
        <f>AC17-AO108-AO118</f>
        <v>0</v>
      </c>
    </row>
    <row r="18" spans="1:65" s="10" customFormat="1" ht="51.75" customHeight="1">
      <c r="A18" s="24"/>
      <c r="B18" s="453" t="s">
        <v>203</v>
      </c>
      <c r="C18" s="453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343" t="s">
        <v>24</v>
      </c>
      <c r="AA18" s="343"/>
      <c r="AB18" s="343"/>
      <c r="AC18" s="430"/>
      <c r="AD18" s="430"/>
      <c r="AE18" s="430"/>
      <c r="AF18" s="430"/>
      <c r="AG18" s="430"/>
      <c r="AH18" s="430"/>
      <c r="AI18" s="430"/>
      <c r="AJ18" s="430"/>
      <c r="AK18" s="430"/>
      <c r="AL18" s="430"/>
      <c r="AM18" s="430"/>
      <c r="AN18" s="430"/>
      <c r="AO18" s="430"/>
      <c r="AP18" s="430"/>
      <c r="AQ18" s="430"/>
      <c r="AR18" s="430"/>
      <c r="AS18" s="430"/>
      <c r="AT18" s="430"/>
      <c r="AU18" s="430"/>
      <c r="AV18" s="430"/>
      <c r="AW18" s="430"/>
      <c r="AX18" s="430"/>
      <c r="AY18" s="430"/>
      <c r="AZ18" s="430"/>
      <c r="BA18" s="109"/>
      <c r="BB18" s="109"/>
      <c r="BM18" s="148"/>
    </row>
    <row r="19" spans="1:65" s="10" customFormat="1" ht="36.75" customHeight="1">
      <c r="A19" s="24"/>
      <c r="B19" s="396" t="s">
        <v>113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43" t="s">
        <v>25</v>
      </c>
      <c r="AA19" s="343"/>
      <c r="AB19" s="343"/>
      <c r="AC19" s="387"/>
      <c r="AD19" s="387"/>
      <c r="AE19" s="387"/>
      <c r="AF19" s="387"/>
      <c r="AG19" s="387"/>
      <c r="AH19" s="387"/>
      <c r="AI19" s="387"/>
      <c r="AJ19" s="387"/>
      <c r="AK19" s="387"/>
      <c r="AL19" s="387"/>
      <c r="AM19" s="387"/>
      <c r="AN19" s="387"/>
      <c r="AO19" s="387"/>
      <c r="AP19" s="387"/>
      <c r="AQ19" s="387"/>
      <c r="AR19" s="387"/>
      <c r="AS19" s="387"/>
      <c r="AT19" s="387"/>
      <c r="AU19" s="387"/>
      <c r="AV19" s="387"/>
      <c r="AW19" s="387"/>
      <c r="AX19" s="387"/>
      <c r="AY19" s="387"/>
      <c r="AZ19" s="387"/>
      <c r="BA19" s="31"/>
      <c r="BB19" s="31"/>
      <c r="BC19" s="97"/>
      <c r="BD19" s="97"/>
      <c r="BE19" s="97"/>
      <c r="BF19" s="97"/>
      <c r="BG19" s="97"/>
      <c r="BH19" s="97"/>
      <c r="BI19" s="97"/>
      <c r="BJ19" s="97"/>
    </row>
    <row r="20" spans="1:65" s="10" customFormat="1" ht="85.7" customHeight="1">
      <c r="A20" s="24"/>
      <c r="B20" s="432" t="s">
        <v>186</v>
      </c>
      <c r="C20" s="433"/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433"/>
      <c r="V20" s="433"/>
      <c r="W20" s="433"/>
      <c r="X20" s="433"/>
      <c r="Y20" s="434"/>
      <c r="Z20" s="435" t="s">
        <v>26</v>
      </c>
      <c r="AA20" s="435"/>
      <c r="AB20" s="435"/>
      <c r="AC20" s="436">
        <f>SUM(AC6+AC8+AC19-AC7-AC18)</f>
        <v>9437145.2400000002</v>
      </c>
      <c r="AD20" s="436"/>
      <c r="AE20" s="436"/>
      <c r="AF20" s="436"/>
      <c r="AG20" s="436"/>
      <c r="AH20" s="436"/>
      <c r="AI20" s="436"/>
      <c r="AJ20" s="436"/>
      <c r="AK20" s="436">
        <f>SUM(AK6+AK8+AK19-AK7-AK18)</f>
        <v>0</v>
      </c>
      <c r="AL20" s="436"/>
      <c r="AM20" s="436"/>
      <c r="AN20" s="436"/>
      <c r="AO20" s="436"/>
      <c r="AP20" s="436"/>
      <c r="AQ20" s="436"/>
      <c r="AR20" s="436"/>
      <c r="AS20" s="436">
        <f>SUM(AS6+AS8+AS19-AS7-AS18)</f>
        <v>0</v>
      </c>
      <c r="AT20" s="436"/>
      <c r="AU20" s="436"/>
      <c r="AV20" s="436"/>
      <c r="AW20" s="436"/>
      <c r="AX20" s="436"/>
      <c r="AY20" s="436"/>
      <c r="AZ20" s="436"/>
      <c r="BA20" s="31"/>
      <c r="BB20" s="31"/>
      <c r="BC20" s="97"/>
      <c r="BD20" s="97"/>
      <c r="BE20" s="97"/>
      <c r="BF20" s="97"/>
      <c r="BG20" s="97"/>
      <c r="BH20" s="97"/>
      <c r="BI20" s="97"/>
      <c r="BJ20" s="97"/>
    </row>
    <row r="21" spans="1:65" s="10" customFormat="1" ht="40.700000000000003" customHeight="1">
      <c r="A21" s="24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31"/>
      <c r="BB21" s="31"/>
      <c r="BC21" s="97"/>
      <c r="BD21" s="97"/>
      <c r="BE21" s="97"/>
      <c r="BF21" s="97"/>
      <c r="BG21" s="97"/>
      <c r="BH21" s="97"/>
      <c r="BI21" s="97"/>
      <c r="BJ21" s="97"/>
    </row>
    <row r="22" spans="1:65" s="96" customFormat="1" ht="60" customHeight="1">
      <c r="A22" s="25"/>
      <c r="B22" s="405" t="s">
        <v>114</v>
      </c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  <c r="AP22" s="405"/>
      <c r="AQ22" s="405"/>
      <c r="AR22" s="405"/>
      <c r="AS22" s="405"/>
      <c r="AT22" s="405"/>
      <c r="AU22" s="405"/>
      <c r="AV22" s="405"/>
      <c r="AW22" s="405"/>
      <c r="AX22" s="405"/>
      <c r="AY22" s="405"/>
      <c r="AZ22" s="405"/>
      <c r="BA22" s="88"/>
      <c r="BB22" s="95"/>
    </row>
    <row r="23" spans="1:65" s="10" customFormat="1" ht="88.5" customHeight="1">
      <c r="A23" s="25"/>
      <c r="B23" s="307" t="s">
        <v>28</v>
      </c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76" t="s">
        <v>1</v>
      </c>
      <c r="P23" s="376"/>
      <c r="Q23" s="307" t="s">
        <v>115</v>
      </c>
      <c r="R23" s="307"/>
      <c r="S23" s="307"/>
      <c r="T23" s="307"/>
      <c r="U23" s="307"/>
      <c r="V23" s="307"/>
      <c r="W23" s="307"/>
      <c r="X23" s="307"/>
      <c r="Y23" s="307"/>
      <c r="Z23" s="307" t="s">
        <v>116</v>
      </c>
      <c r="AA23" s="307"/>
      <c r="AB23" s="307"/>
      <c r="AC23" s="307"/>
      <c r="AD23" s="307"/>
      <c r="AE23" s="307"/>
      <c r="AF23" s="307"/>
      <c r="AG23" s="307"/>
      <c r="AH23" s="307"/>
      <c r="AI23" s="307" t="s">
        <v>117</v>
      </c>
      <c r="AJ23" s="307"/>
      <c r="AK23" s="307"/>
      <c r="AL23" s="307"/>
      <c r="AM23" s="307"/>
      <c r="AN23" s="307"/>
      <c r="AO23" s="307"/>
      <c r="AP23" s="307"/>
      <c r="AQ23" s="307"/>
      <c r="AR23" s="307" t="s">
        <v>118</v>
      </c>
      <c r="AS23" s="307"/>
      <c r="AT23" s="307"/>
      <c r="AU23" s="307"/>
      <c r="AV23" s="307"/>
      <c r="AW23" s="307"/>
      <c r="AX23" s="307"/>
      <c r="AY23" s="307"/>
      <c r="AZ23" s="307"/>
      <c r="BA23" s="25"/>
      <c r="BB23" s="25"/>
    </row>
    <row r="24" spans="1:65" s="10" customFormat="1" ht="59.25" customHeight="1">
      <c r="A24" s="25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76"/>
      <c r="P24" s="376"/>
      <c r="Q24" s="400" t="s">
        <v>200</v>
      </c>
      <c r="R24" s="400"/>
      <c r="S24" s="400"/>
      <c r="T24" s="400" t="s">
        <v>201</v>
      </c>
      <c r="U24" s="400"/>
      <c r="V24" s="400"/>
      <c r="W24" s="400" t="s">
        <v>202</v>
      </c>
      <c r="X24" s="400"/>
      <c r="Y24" s="400"/>
      <c r="Z24" s="400" t="s">
        <v>200</v>
      </c>
      <c r="AA24" s="400"/>
      <c r="AB24" s="400"/>
      <c r="AC24" s="400" t="s">
        <v>201</v>
      </c>
      <c r="AD24" s="400"/>
      <c r="AE24" s="400"/>
      <c r="AF24" s="400" t="s">
        <v>202</v>
      </c>
      <c r="AG24" s="400"/>
      <c r="AH24" s="400"/>
      <c r="AI24" s="400" t="s">
        <v>200</v>
      </c>
      <c r="AJ24" s="400"/>
      <c r="AK24" s="400"/>
      <c r="AL24" s="400" t="s">
        <v>201</v>
      </c>
      <c r="AM24" s="400"/>
      <c r="AN24" s="400"/>
      <c r="AO24" s="400" t="s">
        <v>202</v>
      </c>
      <c r="AP24" s="400"/>
      <c r="AQ24" s="400"/>
      <c r="AR24" s="400" t="s">
        <v>200</v>
      </c>
      <c r="AS24" s="400"/>
      <c r="AT24" s="400"/>
      <c r="AU24" s="400" t="s">
        <v>201</v>
      </c>
      <c r="AV24" s="400"/>
      <c r="AW24" s="400"/>
      <c r="AX24" s="400" t="s">
        <v>202</v>
      </c>
      <c r="AY24" s="400"/>
      <c r="AZ24" s="400"/>
      <c r="BA24" s="25"/>
      <c r="BB24" s="25"/>
    </row>
    <row r="25" spans="1:65" s="10" customFormat="1" ht="18" customHeight="1">
      <c r="A25" s="25"/>
      <c r="B25" s="367">
        <v>1</v>
      </c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7">
        <v>2</v>
      </c>
      <c r="P25" s="367"/>
      <c r="Q25" s="394">
        <v>3</v>
      </c>
      <c r="R25" s="394"/>
      <c r="S25" s="394"/>
      <c r="T25" s="394">
        <v>4</v>
      </c>
      <c r="U25" s="394"/>
      <c r="V25" s="394"/>
      <c r="W25" s="394">
        <v>5</v>
      </c>
      <c r="X25" s="394"/>
      <c r="Y25" s="394"/>
      <c r="Z25" s="394">
        <v>6</v>
      </c>
      <c r="AA25" s="394"/>
      <c r="AB25" s="394"/>
      <c r="AC25" s="394">
        <v>7</v>
      </c>
      <c r="AD25" s="394"/>
      <c r="AE25" s="394"/>
      <c r="AF25" s="394">
        <v>8</v>
      </c>
      <c r="AG25" s="394"/>
      <c r="AH25" s="394"/>
      <c r="AI25" s="394">
        <v>9</v>
      </c>
      <c r="AJ25" s="394"/>
      <c r="AK25" s="394"/>
      <c r="AL25" s="394">
        <v>10</v>
      </c>
      <c r="AM25" s="394"/>
      <c r="AN25" s="394"/>
      <c r="AO25" s="394">
        <v>11</v>
      </c>
      <c r="AP25" s="394"/>
      <c r="AQ25" s="394"/>
      <c r="AR25" s="394">
        <v>12</v>
      </c>
      <c r="AS25" s="394"/>
      <c r="AT25" s="394"/>
      <c r="AU25" s="394">
        <v>13</v>
      </c>
      <c r="AV25" s="394"/>
      <c r="AW25" s="394"/>
      <c r="AX25" s="394">
        <v>14</v>
      </c>
      <c r="AY25" s="394"/>
      <c r="AZ25" s="394"/>
      <c r="BA25" s="25"/>
      <c r="BB25" s="25"/>
    </row>
    <row r="26" spans="1:65" s="10" customFormat="1" ht="20.100000000000001" customHeight="1">
      <c r="A26" s="25"/>
      <c r="B26" s="401" t="s">
        <v>169</v>
      </c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2"/>
      <c r="P26" s="402"/>
      <c r="Q26" s="403">
        <v>1</v>
      </c>
      <c r="R26" s="403"/>
      <c r="S26" s="403"/>
      <c r="T26" s="403">
        <v>1</v>
      </c>
      <c r="U26" s="403"/>
      <c r="V26" s="403"/>
      <c r="W26" s="403">
        <v>1</v>
      </c>
      <c r="X26" s="403"/>
      <c r="Y26" s="403"/>
      <c r="Z26" s="403">
        <v>12</v>
      </c>
      <c r="AA26" s="403"/>
      <c r="AB26" s="403"/>
      <c r="AC26" s="403">
        <v>12</v>
      </c>
      <c r="AD26" s="403"/>
      <c r="AE26" s="403"/>
      <c r="AF26" s="403">
        <v>12</v>
      </c>
      <c r="AG26" s="403"/>
      <c r="AH26" s="403"/>
      <c r="AI26" s="395">
        <v>9233.33</v>
      </c>
      <c r="AJ26" s="395"/>
      <c r="AK26" s="395"/>
      <c r="AL26" s="395">
        <v>1250</v>
      </c>
      <c r="AM26" s="395"/>
      <c r="AN26" s="395"/>
      <c r="AO26" s="395">
        <v>1250</v>
      </c>
      <c r="AP26" s="395"/>
      <c r="AQ26" s="395"/>
      <c r="AR26" s="395">
        <f>Z26*AI26+0.04</f>
        <v>110799.99999999999</v>
      </c>
      <c r="AS26" s="395"/>
      <c r="AT26" s="395"/>
      <c r="AU26" s="395">
        <f>AC26*AL26</f>
        <v>15000</v>
      </c>
      <c r="AV26" s="395"/>
      <c r="AW26" s="395"/>
      <c r="AX26" s="395">
        <f>AF26*AO26</f>
        <v>15000</v>
      </c>
      <c r="AY26" s="395"/>
      <c r="AZ26" s="395"/>
      <c r="BA26" s="25"/>
      <c r="BB26" s="25"/>
    </row>
    <row r="27" spans="1:65" s="10" customFormat="1" ht="15.75" customHeight="1">
      <c r="A27" s="25"/>
      <c r="B27" s="401" t="s">
        <v>157</v>
      </c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4"/>
      <c r="P27" s="404"/>
      <c r="Q27" s="388">
        <v>1</v>
      </c>
      <c r="R27" s="388"/>
      <c r="S27" s="388"/>
      <c r="T27" s="388">
        <v>1</v>
      </c>
      <c r="U27" s="388"/>
      <c r="V27" s="388"/>
      <c r="W27" s="388">
        <v>1</v>
      </c>
      <c r="X27" s="388"/>
      <c r="Y27" s="388"/>
      <c r="Z27" s="388">
        <v>4</v>
      </c>
      <c r="AA27" s="388"/>
      <c r="AB27" s="388"/>
      <c r="AC27" s="388">
        <v>4</v>
      </c>
      <c r="AD27" s="388"/>
      <c r="AE27" s="388"/>
      <c r="AF27" s="388">
        <v>4</v>
      </c>
      <c r="AG27" s="388"/>
      <c r="AH27" s="388"/>
      <c r="AI27" s="390">
        <v>10000</v>
      </c>
      <c r="AJ27" s="390"/>
      <c r="AK27" s="390"/>
      <c r="AL27" s="390">
        <v>3750</v>
      </c>
      <c r="AM27" s="390"/>
      <c r="AN27" s="390"/>
      <c r="AO27" s="390">
        <v>3750</v>
      </c>
      <c r="AP27" s="390"/>
      <c r="AQ27" s="390"/>
      <c r="AR27" s="390">
        <f>Q27*Z27*AI27</f>
        <v>40000</v>
      </c>
      <c r="AS27" s="390"/>
      <c r="AT27" s="390"/>
      <c r="AU27" s="390">
        <f>AL27*AC27</f>
        <v>15000</v>
      </c>
      <c r="AV27" s="390"/>
      <c r="AW27" s="390"/>
      <c r="AX27" s="390">
        <f>AO27*AF27</f>
        <v>15000</v>
      </c>
      <c r="AY27" s="390"/>
      <c r="AZ27" s="390"/>
      <c r="BA27" s="25"/>
      <c r="BB27" s="25"/>
    </row>
    <row r="28" spans="1:65" s="7" customFormat="1" ht="19.5" hidden="1" customHeight="1" thickBot="1">
      <c r="A28" s="26"/>
      <c r="B28" s="401"/>
      <c r="C28" s="401"/>
      <c r="D28" s="401"/>
      <c r="E28" s="401"/>
      <c r="F28" s="401"/>
      <c r="G28" s="401"/>
      <c r="H28" s="401"/>
      <c r="I28" s="401"/>
      <c r="J28" s="401"/>
      <c r="K28" s="401"/>
      <c r="L28" s="401"/>
      <c r="M28" s="401"/>
      <c r="N28" s="401"/>
      <c r="O28" s="404"/>
      <c r="P28" s="404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8"/>
      <c r="AC28" s="388"/>
      <c r="AD28" s="388"/>
      <c r="AE28" s="388"/>
      <c r="AF28" s="388"/>
      <c r="AG28" s="388"/>
      <c r="AH28" s="388"/>
      <c r="AI28" s="390"/>
      <c r="AJ28" s="390"/>
      <c r="AK28" s="390"/>
      <c r="AL28" s="390"/>
      <c r="AM28" s="390"/>
      <c r="AN28" s="390"/>
      <c r="AO28" s="390"/>
      <c r="AP28" s="390"/>
      <c r="AQ28" s="390"/>
      <c r="AR28" s="390">
        <f>Q28*Z28*AI28</f>
        <v>0</v>
      </c>
      <c r="AS28" s="390"/>
      <c r="AT28" s="390"/>
      <c r="AU28" s="390">
        <f>T28*AC28*AL28</f>
        <v>0</v>
      </c>
      <c r="AV28" s="390"/>
      <c r="AW28" s="390"/>
      <c r="AX28" s="390">
        <f>W28*AF28*AO28</f>
        <v>0</v>
      </c>
      <c r="AY28" s="390"/>
      <c r="AZ28" s="390"/>
      <c r="BA28" s="26"/>
      <c r="BB28" s="26"/>
    </row>
    <row r="29" spans="1:65" s="10" customFormat="1" ht="27.75" customHeight="1">
      <c r="A29" s="26"/>
      <c r="B29" s="410" t="s">
        <v>12</v>
      </c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1"/>
      <c r="P29" s="411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89"/>
      <c r="AK29" s="389"/>
      <c r="AL29" s="389"/>
      <c r="AM29" s="389"/>
      <c r="AN29" s="389"/>
      <c r="AO29" s="389"/>
      <c r="AP29" s="389"/>
      <c r="AQ29" s="389"/>
      <c r="AR29" s="409">
        <f>SUM(AR26:AR28)</f>
        <v>150800</v>
      </c>
      <c r="AS29" s="409"/>
      <c r="AT29" s="409"/>
      <c r="AU29" s="409">
        <f>SUM(AU26:AU28)</f>
        <v>30000</v>
      </c>
      <c r="AV29" s="409"/>
      <c r="AW29" s="409"/>
      <c r="AX29" s="409">
        <f>SUM(AX26:AX28)</f>
        <v>30000</v>
      </c>
      <c r="AY29" s="409"/>
      <c r="AZ29" s="409"/>
      <c r="BA29" s="29"/>
      <c r="BB29" s="29"/>
      <c r="BC29" s="14"/>
      <c r="BD29" s="14"/>
      <c r="BE29" s="14"/>
      <c r="BF29" s="14"/>
      <c r="BG29" s="14"/>
      <c r="BH29" s="7"/>
    </row>
    <row r="30" spans="1:65" s="10" customFormat="1" ht="16.5" customHeight="1">
      <c r="A30" s="26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2"/>
      <c r="P30" s="112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29"/>
      <c r="BB30" s="29"/>
      <c r="BC30" s="14"/>
      <c r="BD30" s="14"/>
      <c r="BE30" s="14"/>
      <c r="BF30" s="14"/>
      <c r="BG30" s="14"/>
      <c r="BH30" s="7"/>
    </row>
    <row r="31" spans="1:65" s="96" customFormat="1" ht="15" customHeight="1">
      <c r="A31" s="26"/>
      <c r="B31" s="449" t="s">
        <v>119</v>
      </c>
      <c r="C31" s="449"/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9"/>
      <c r="O31" s="449"/>
      <c r="P31" s="449"/>
      <c r="Q31" s="450"/>
      <c r="R31" s="450"/>
      <c r="S31" s="450"/>
      <c r="T31" s="450"/>
      <c r="U31" s="450"/>
      <c r="V31" s="450"/>
      <c r="W31" s="450"/>
      <c r="X31" s="450"/>
      <c r="Y31" s="450"/>
      <c r="Z31" s="450"/>
      <c r="AA31" s="450"/>
      <c r="AB31" s="450"/>
      <c r="AC31" s="450"/>
      <c r="AD31" s="450"/>
      <c r="AE31" s="450"/>
      <c r="AF31" s="450"/>
      <c r="AG31" s="450"/>
      <c r="AH31" s="450"/>
      <c r="AI31" s="450"/>
      <c r="AJ31" s="450"/>
      <c r="AK31" s="450"/>
      <c r="AL31" s="450"/>
      <c r="AM31" s="450"/>
      <c r="AN31" s="450"/>
      <c r="AO31" s="450"/>
      <c r="AP31" s="450"/>
      <c r="AQ31" s="450"/>
      <c r="AR31" s="450"/>
      <c r="AS31" s="450"/>
      <c r="AT31" s="450"/>
      <c r="AU31" s="450"/>
      <c r="AV31" s="450"/>
      <c r="AW31" s="450"/>
      <c r="AX31" s="450"/>
      <c r="AY31" s="450"/>
      <c r="AZ31" s="450"/>
      <c r="BA31" s="98"/>
      <c r="BB31" s="98"/>
      <c r="BC31" s="99"/>
      <c r="BD31" s="99"/>
      <c r="BE31" s="99"/>
      <c r="BF31" s="99"/>
      <c r="BG31" s="99"/>
      <c r="BH31" s="100"/>
    </row>
    <row r="32" spans="1:65" s="11" customFormat="1" ht="51.75" customHeight="1">
      <c r="A32" s="26"/>
      <c r="B32" s="427" t="s">
        <v>120</v>
      </c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6"/>
      <c r="O32" s="376" t="s">
        <v>1</v>
      </c>
      <c r="P32" s="377"/>
      <c r="Q32" s="368" t="s">
        <v>121</v>
      </c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70"/>
      <c r="AC32" s="368" t="s">
        <v>122</v>
      </c>
      <c r="AD32" s="369"/>
      <c r="AE32" s="369"/>
      <c r="AF32" s="369"/>
      <c r="AG32" s="369"/>
      <c r="AH32" s="369"/>
      <c r="AI32" s="369"/>
      <c r="AJ32" s="369"/>
      <c r="AK32" s="369"/>
      <c r="AL32" s="369"/>
      <c r="AM32" s="369"/>
      <c r="AN32" s="370"/>
      <c r="AO32" s="368" t="s">
        <v>123</v>
      </c>
      <c r="AP32" s="369"/>
      <c r="AQ32" s="369"/>
      <c r="AR32" s="369"/>
      <c r="AS32" s="369"/>
      <c r="AT32" s="369"/>
      <c r="AU32" s="369"/>
      <c r="AV32" s="369"/>
      <c r="AW32" s="369"/>
      <c r="AX32" s="369"/>
      <c r="AY32" s="369"/>
      <c r="AZ32" s="370"/>
      <c r="BA32" s="29"/>
      <c r="BB32" s="29"/>
      <c r="BC32" s="8"/>
      <c r="BD32" s="8"/>
      <c r="BE32" s="8"/>
      <c r="BF32" s="8"/>
      <c r="BG32" s="8"/>
      <c r="BH32" s="12"/>
    </row>
    <row r="33" spans="1:60" s="11" customFormat="1" ht="63.75" customHeight="1">
      <c r="A33" s="26"/>
      <c r="B33" s="460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2"/>
      <c r="O33" s="376"/>
      <c r="P33" s="377"/>
      <c r="Q33" s="381" t="s">
        <v>194</v>
      </c>
      <c r="R33" s="369"/>
      <c r="S33" s="369"/>
      <c r="T33" s="370"/>
      <c r="U33" s="381" t="s">
        <v>195</v>
      </c>
      <c r="V33" s="369"/>
      <c r="W33" s="369"/>
      <c r="X33" s="370"/>
      <c r="Y33" s="381" t="s">
        <v>196</v>
      </c>
      <c r="Z33" s="369"/>
      <c r="AA33" s="369"/>
      <c r="AB33" s="370"/>
      <c r="AC33" s="381" t="s">
        <v>194</v>
      </c>
      <c r="AD33" s="369"/>
      <c r="AE33" s="369"/>
      <c r="AF33" s="370"/>
      <c r="AG33" s="381" t="s">
        <v>195</v>
      </c>
      <c r="AH33" s="369"/>
      <c r="AI33" s="369"/>
      <c r="AJ33" s="370"/>
      <c r="AK33" s="381" t="s">
        <v>196</v>
      </c>
      <c r="AL33" s="369"/>
      <c r="AM33" s="369"/>
      <c r="AN33" s="370"/>
      <c r="AO33" s="381" t="s">
        <v>194</v>
      </c>
      <c r="AP33" s="369"/>
      <c r="AQ33" s="369"/>
      <c r="AR33" s="370"/>
      <c r="AS33" s="381" t="s">
        <v>195</v>
      </c>
      <c r="AT33" s="369"/>
      <c r="AU33" s="369"/>
      <c r="AV33" s="370"/>
      <c r="AW33" s="381" t="s">
        <v>196</v>
      </c>
      <c r="AX33" s="369"/>
      <c r="AY33" s="369"/>
      <c r="AZ33" s="370"/>
      <c r="BA33" s="29"/>
      <c r="BB33" s="29"/>
      <c r="BC33" s="8"/>
      <c r="BD33" s="8"/>
      <c r="BE33" s="8"/>
      <c r="BF33" s="8"/>
      <c r="BG33" s="8"/>
      <c r="BH33" s="12"/>
    </row>
    <row r="34" spans="1:60" s="11" customFormat="1" ht="18" customHeight="1">
      <c r="A34" s="26"/>
      <c r="B34" s="367">
        <v>1</v>
      </c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367"/>
      <c r="N34" s="367"/>
      <c r="O34" s="441">
        <v>2</v>
      </c>
      <c r="P34" s="441"/>
      <c r="Q34" s="367">
        <v>3</v>
      </c>
      <c r="R34" s="367"/>
      <c r="S34" s="367"/>
      <c r="T34" s="367"/>
      <c r="U34" s="367">
        <v>4</v>
      </c>
      <c r="V34" s="367"/>
      <c r="W34" s="367"/>
      <c r="X34" s="367"/>
      <c r="Y34" s="367">
        <v>5</v>
      </c>
      <c r="Z34" s="367"/>
      <c r="AA34" s="367"/>
      <c r="AB34" s="367"/>
      <c r="AC34" s="367">
        <v>6</v>
      </c>
      <c r="AD34" s="367"/>
      <c r="AE34" s="367"/>
      <c r="AF34" s="367"/>
      <c r="AG34" s="367">
        <v>7</v>
      </c>
      <c r="AH34" s="367"/>
      <c r="AI34" s="367"/>
      <c r="AJ34" s="367"/>
      <c r="AK34" s="367">
        <v>8</v>
      </c>
      <c r="AL34" s="367"/>
      <c r="AM34" s="367"/>
      <c r="AN34" s="367"/>
      <c r="AO34" s="367">
        <v>9</v>
      </c>
      <c r="AP34" s="367"/>
      <c r="AQ34" s="367"/>
      <c r="AR34" s="367"/>
      <c r="AS34" s="367">
        <v>10</v>
      </c>
      <c r="AT34" s="367"/>
      <c r="AU34" s="367"/>
      <c r="AV34" s="367"/>
      <c r="AW34" s="367">
        <v>11</v>
      </c>
      <c r="AX34" s="367"/>
      <c r="AY34" s="367"/>
      <c r="AZ34" s="367"/>
      <c r="BA34" s="29"/>
      <c r="BB34" s="29"/>
      <c r="BC34" s="8"/>
      <c r="BD34" s="8"/>
      <c r="BE34" s="8"/>
      <c r="BF34" s="8"/>
      <c r="BG34" s="8"/>
      <c r="BH34" s="12"/>
    </row>
    <row r="35" spans="1:60" s="11" customFormat="1" ht="18" customHeight="1" thickBot="1">
      <c r="A35" s="35"/>
      <c r="B35" s="473" t="s">
        <v>158</v>
      </c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5"/>
      <c r="O35" s="476"/>
      <c r="P35" s="477"/>
      <c r="Q35" s="478">
        <v>0</v>
      </c>
      <c r="R35" s="479"/>
      <c r="S35" s="479"/>
      <c r="T35" s="480"/>
      <c r="U35" s="478">
        <v>0</v>
      </c>
      <c r="V35" s="479"/>
      <c r="W35" s="479"/>
      <c r="X35" s="480"/>
      <c r="Y35" s="478">
        <v>0</v>
      </c>
      <c r="Z35" s="479"/>
      <c r="AA35" s="479"/>
      <c r="AB35" s="480"/>
      <c r="AC35" s="478">
        <v>0</v>
      </c>
      <c r="AD35" s="479"/>
      <c r="AE35" s="479"/>
      <c r="AF35" s="480"/>
      <c r="AG35" s="478">
        <v>0</v>
      </c>
      <c r="AH35" s="479"/>
      <c r="AI35" s="479"/>
      <c r="AJ35" s="480"/>
      <c r="AK35" s="478">
        <v>0</v>
      </c>
      <c r="AL35" s="479"/>
      <c r="AM35" s="479"/>
      <c r="AN35" s="480"/>
      <c r="AO35" s="391">
        <f>Q35*AC35</f>
        <v>0</v>
      </c>
      <c r="AP35" s="392"/>
      <c r="AQ35" s="392"/>
      <c r="AR35" s="393"/>
      <c r="AS35" s="391">
        <f>U35*AG35</f>
        <v>0</v>
      </c>
      <c r="AT35" s="392"/>
      <c r="AU35" s="392"/>
      <c r="AV35" s="393"/>
      <c r="AW35" s="391">
        <v>0</v>
      </c>
      <c r="AX35" s="392"/>
      <c r="AY35" s="392"/>
      <c r="AZ35" s="393"/>
      <c r="BA35" s="29"/>
      <c r="BB35" s="29"/>
      <c r="BC35" s="8"/>
      <c r="BD35" s="8"/>
      <c r="BE35" s="8"/>
      <c r="BF35" s="8"/>
      <c r="BG35" s="8"/>
      <c r="BH35" s="12"/>
    </row>
    <row r="36" spans="1:60" s="133" customFormat="1" ht="18" customHeight="1" thickBot="1">
      <c r="A36" s="129"/>
      <c r="B36" s="467" t="s">
        <v>76</v>
      </c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468"/>
      <c r="N36" s="469"/>
      <c r="O36" s="481"/>
      <c r="P36" s="482"/>
      <c r="Q36" s="467" t="s">
        <v>7</v>
      </c>
      <c r="R36" s="468"/>
      <c r="S36" s="468"/>
      <c r="T36" s="469"/>
      <c r="U36" s="467" t="s">
        <v>7</v>
      </c>
      <c r="V36" s="468"/>
      <c r="W36" s="468"/>
      <c r="X36" s="469"/>
      <c r="Y36" s="467" t="s">
        <v>7</v>
      </c>
      <c r="Z36" s="468"/>
      <c r="AA36" s="468"/>
      <c r="AB36" s="469"/>
      <c r="AC36" s="467" t="s">
        <v>7</v>
      </c>
      <c r="AD36" s="468"/>
      <c r="AE36" s="468"/>
      <c r="AF36" s="469"/>
      <c r="AG36" s="467"/>
      <c r="AH36" s="468"/>
      <c r="AI36" s="468"/>
      <c r="AJ36" s="469"/>
      <c r="AK36" s="467" t="s">
        <v>7</v>
      </c>
      <c r="AL36" s="468"/>
      <c r="AM36" s="468"/>
      <c r="AN36" s="469"/>
      <c r="AO36" s="470">
        <f>AO35</f>
        <v>0</v>
      </c>
      <c r="AP36" s="471"/>
      <c r="AQ36" s="471"/>
      <c r="AR36" s="472"/>
      <c r="AS36" s="470">
        <f>AS35</f>
        <v>0</v>
      </c>
      <c r="AT36" s="471"/>
      <c r="AU36" s="471"/>
      <c r="AV36" s="472"/>
      <c r="AW36" s="470">
        <f>AW35</f>
        <v>0</v>
      </c>
      <c r="AX36" s="471"/>
      <c r="AY36" s="471"/>
      <c r="AZ36" s="472"/>
      <c r="BA36" s="130"/>
      <c r="BB36" s="130"/>
      <c r="BC36" s="131"/>
      <c r="BD36" s="131"/>
      <c r="BE36" s="131"/>
      <c r="BF36" s="131"/>
      <c r="BG36" s="131"/>
      <c r="BH36" s="132"/>
    </row>
    <row r="37" spans="1:60" ht="40.700000000000003" customHeight="1"/>
    <row r="38" spans="1:60" ht="10.5" customHeight="1">
      <c r="B38" s="351" t="s">
        <v>124</v>
      </c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1"/>
      <c r="AL38" s="351"/>
      <c r="AM38" s="351"/>
      <c r="AN38" s="351"/>
      <c r="AO38" s="351"/>
      <c r="AP38" s="351"/>
      <c r="AQ38" s="351"/>
      <c r="AR38" s="351"/>
      <c r="AS38" s="351"/>
      <c r="AT38" s="351"/>
      <c r="AU38" s="351"/>
      <c r="AV38" s="351"/>
      <c r="AW38" s="351"/>
      <c r="AX38" s="351"/>
      <c r="AY38" s="351"/>
      <c r="AZ38" s="351"/>
    </row>
    <row r="39" spans="1:60" ht="60.75" customHeight="1">
      <c r="B39" s="307" t="s">
        <v>125</v>
      </c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76" t="s">
        <v>1</v>
      </c>
      <c r="P39" s="376"/>
      <c r="Q39" s="307" t="s">
        <v>126</v>
      </c>
      <c r="R39" s="307"/>
      <c r="S39" s="307"/>
      <c r="T39" s="307"/>
      <c r="U39" s="307"/>
      <c r="V39" s="307"/>
      <c r="W39" s="307"/>
      <c r="X39" s="307"/>
      <c r="Y39" s="307"/>
      <c r="Z39" s="307" t="s">
        <v>127</v>
      </c>
      <c r="AA39" s="307"/>
      <c r="AB39" s="307"/>
      <c r="AC39" s="307"/>
      <c r="AD39" s="307"/>
      <c r="AE39" s="307"/>
      <c r="AF39" s="307"/>
      <c r="AG39" s="307"/>
      <c r="AH39" s="307"/>
      <c r="AI39" s="307" t="s">
        <v>128</v>
      </c>
      <c r="AJ39" s="307"/>
      <c r="AK39" s="307"/>
      <c r="AL39" s="307"/>
      <c r="AM39" s="307"/>
      <c r="AN39" s="307"/>
      <c r="AO39" s="307"/>
      <c r="AP39" s="307"/>
      <c r="AQ39" s="307"/>
      <c r="AR39" s="307" t="s">
        <v>118</v>
      </c>
      <c r="AS39" s="307"/>
      <c r="AT39" s="307"/>
      <c r="AU39" s="307"/>
      <c r="AV39" s="307"/>
      <c r="AW39" s="307"/>
      <c r="AX39" s="307"/>
      <c r="AY39" s="307"/>
      <c r="AZ39" s="307"/>
    </row>
    <row r="40" spans="1:60" ht="99" customHeight="1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76"/>
      <c r="P40" s="376"/>
      <c r="Q40" s="376" t="s">
        <v>200</v>
      </c>
      <c r="R40" s="376"/>
      <c r="S40" s="376"/>
      <c r="T40" s="376" t="s">
        <v>201</v>
      </c>
      <c r="U40" s="376"/>
      <c r="V40" s="376"/>
      <c r="W40" s="376" t="s">
        <v>202</v>
      </c>
      <c r="X40" s="376"/>
      <c r="Y40" s="376"/>
      <c r="Z40" s="376" t="s">
        <v>200</v>
      </c>
      <c r="AA40" s="376"/>
      <c r="AB40" s="376"/>
      <c r="AC40" s="376" t="s">
        <v>201</v>
      </c>
      <c r="AD40" s="376"/>
      <c r="AE40" s="376"/>
      <c r="AF40" s="376" t="s">
        <v>202</v>
      </c>
      <c r="AG40" s="376"/>
      <c r="AH40" s="376"/>
      <c r="AI40" s="376" t="s">
        <v>200</v>
      </c>
      <c r="AJ40" s="376"/>
      <c r="AK40" s="376"/>
      <c r="AL40" s="376" t="s">
        <v>201</v>
      </c>
      <c r="AM40" s="376"/>
      <c r="AN40" s="376"/>
      <c r="AO40" s="376" t="s">
        <v>202</v>
      </c>
      <c r="AP40" s="376"/>
      <c r="AQ40" s="376"/>
      <c r="AR40" s="376" t="s">
        <v>200</v>
      </c>
      <c r="AS40" s="376"/>
      <c r="AT40" s="376"/>
      <c r="AU40" s="376" t="s">
        <v>201</v>
      </c>
      <c r="AV40" s="376"/>
      <c r="AW40" s="376"/>
      <c r="AX40" s="376" t="s">
        <v>202</v>
      </c>
      <c r="AY40" s="376"/>
      <c r="AZ40" s="376"/>
    </row>
    <row r="41" spans="1:60">
      <c r="B41" s="367">
        <v>1</v>
      </c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>
        <v>2</v>
      </c>
      <c r="P41" s="367"/>
      <c r="Q41" s="394">
        <v>3</v>
      </c>
      <c r="R41" s="394"/>
      <c r="S41" s="394"/>
      <c r="T41" s="394">
        <v>4</v>
      </c>
      <c r="U41" s="394"/>
      <c r="V41" s="394"/>
      <c r="W41" s="394">
        <v>5</v>
      </c>
      <c r="X41" s="394"/>
      <c r="Y41" s="394"/>
      <c r="Z41" s="394">
        <v>6</v>
      </c>
      <c r="AA41" s="394"/>
      <c r="AB41" s="394"/>
      <c r="AC41" s="394">
        <v>7</v>
      </c>
      <c r="AD41" s="394"/>
      <c r="AE41" s="394"/>
      <c r="AF41" s="394">
        <v>8</v>
      </c>
      <c r="AG41" s="394"/>
      <c r="AH41" s="394"/>
      <c r="AI41" s="394">
        <v>9</v>
      </c>
      <c r="AJ41" s="394"/>
      <c r="AK41" s="394"/>
      <c r="AL41" s="394">
        <v>10</v>
      </c>
      <c r="AM41" s="394"/>
      <c r="AN41" s="394"/>
      <c r="AO41" s="394">
        <v>11</v>
      </c>
      <c r="AP41" s="394"/>
      <c r="AQ41" s="394"/>
      <c r="AR41" s="394">
        <v>12</v>
      </c>
      <c r="AS41" s="394"/>
      <c r="AT41" s="394"/>
      <c r="AU41" s="394">
        <v>13</v>
      </c>
      <c r="AV41" s="394"/>
      <c r="AW41" s="394"/>
      <c r="AX41" s="394">
        <v>14</v>
      </c>
      <c r="AY41" s="394"/>
      <c r="AZ41" s="394"/>
    </row>
    <row r="42" spans="1:60" ht="25.15" customHeight="1">
      <c r="B42" s="310" t="s">
        <v>161</v>
      </c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483"/>
      <c r="P42" s="483"/>
      <c r="Q42" s="466">
        <v>1</v>
      </c>
      <c r="R42" s="466"/>
      <c r="S42" s="466"/>
      <c r="T42" s="466">
        <v>1</v>
      </c>
      <c r="U42" s="466"/>
      <c r="V42" s="466"/>
      <c r="W42" s="466">
        <v>1</v>
      </c>
      <c r="X42" s="466"/>
      <c r="Y42" s="466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>
        <v>2940000</v>
      </c>
      <c r="AS42" s="319"/>
      <c r="AT42" s="319"/>
      <c r="AU42" s="319">
        <v>3041729</v>
      </c>
      <c r="AV42" s="319"/>
      <c r="AW42" s="319"/>
      <c r="AX42" s="319">
        <v>3041729</v>
      </c>
      <c r="AY42" s="319"/>
      <c r="AZ42" s="319"/>
    </row>
    <row r="43" spans="1:60" ht="25.15" customHeight="1">
      <c r="B43" s="310" t="s">
        <v>162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483"/>
      <c r="P43" s="483"/>
      <c r="Q43" s="466">
        <v>1</v>
      </c>
      <c r="R43" s="466"/>
      <c r="S43" s="466"/>
      <c r="T43" s="466">
        <v>1</v>
      </c>
      <c r="U43" s="466"/>
      <c r="V43" s="466"/>
      <c r="W43" s="466">
        <v>1</v>
      </c>
      <c r="X43" s="466"/>
      <c r="Y43" s="466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>
        <v>2395011.6</v>
      </c>
      <c r="AS43" s="319"/>
      <c r="AT43" s="319"/>
      <c r="AU43" s="319">
        <v>2008282.6</v>
      </c>
      <c r="AV43" s="319"/>
      <c r="AW43" s="319"/>
      <c r="AX43" s="319">
        <v>2008282.6</v>
      </c>
      <c r="AY43" s="319"/>
      <c r="AZ43" s="319"/>
    </row>
    <row r="44" spans="1:60" ht="25.15" customHeight="1">
      <c r="B44" s="484" t="s">
        <v>163</v>
      </c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316"/>
      <c r="P44" s="316"/>
      <c r="Q44" s="466">
        <v>1</v>
      </c>
      <c r="R44" s="466"/>
      <c r="S44" s="466"/>
      <c r="T44" s="466">
        <v>1</v>
      </c>
      <c r="U44" s="466"/>
      <c r="V44" s="466"/>
      <c r="W44" s="466">
        <v>1</v>
      </c>
      <c r="X44" s="466"/>
      <c r="Y44" s="466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  <c r="AJ44" s="319"/>
      <c r="AK44" s="319"/>
      <c r="AL44" s="319"/>
      <c r="AM44" s="319"/>
      <c r="AN44" s="319"/>
      <c r="AO44" s="319"/>
      <c r="AP44" s="319"/>
      <c r="AQ44" s="319"/>
      <c r="AR44" s="319">
        <v>138275.04</v>
      </c>
      <c r="AS44" s="319"/>
      <c r="AT44" s="319"/>
      <c r="AU44" s="319">
        <v>136863.4</v>
      </c>
      <c r="AV44" s="319"/>
      <c r="AW44" s="319"/>
      <c r="AX44" s="319">
        <v>136863.4</v>
      </c>
      <c r="AY44" s="319"/>
      <c r="AZ44" s="319"/>
    </row>
    <row r="45" spans="1:60" ht="25.15" customHeight="1">
      <c r="B45" s="310" t="s">
        <v>175</v>
      </c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483"/>
      <c r="P45" s="483"/>
      <c r="Q45" s="466">
        <v>1</v>
      </c>
      <c r="R45" s="466"/>
      <c r="S45" s="466"/>
      <c r="T45" s="466">
        <v>1</v>
      </c>
      <c r="U45" s="466"/>
      <c r="V45" s="466"/>
      <c r="W45" s="466">
        <v>1</v>
      </c>
      <c r="X45" s="466"/>
      <c r="Y45" s="466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19"/>
      <c r="AL45" s="319"/>
      <c r="AM45" s="319"/>
      <c r="AN45" s="319"/>
      <c r="AO45" s="319"/>
      <c r="AP45" s="319"/>
      <c r="AQ45" s="319"/>
      <c r="AR45" s="319">
        <v>425620.99</v>
      </c>
      <c r="AS45" s="319"/>
      <c r="AT45" s="319"/>
      <c r="AU45" s="319">
        <v>290916</v>
      </c>
      <c r="AV45" s="319"/>
      <c r="AW45" s="319"/>
      <c r="AX45" s="319">
        <v>290916</v>
      </c>
      <c r="AY45" s="319"/>
      <c r="AZ45" s="319"/>
    </row>
    <row r="46" spans="1:60" ht="23.25" customHeight="1">
      <c r="B46" s="485" t="s">
        <v>76</v>
      </c>
      <c r="C46" s="485"/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6"/>
      <c r="P46" s="486"/>
      <c r="Q46" s="487"/>
      <c r="R46" s="487"/>
      <c r="S46" s="487"/>
      <c r="T46" s="487"/>
      <c r="U46" s="487"/>
      <c r="V46" s="487"/>
      <c r="W46" s="487"/>
      <c r="X46" s="487"/>
      <c r="Y46" s="487"/>
      <c r="Z46" s="409"/>
      <c r="AA46" s="409"/>
      <c r="AB46" s="409"/>
      <c r="AC46" s="409"/>
      <c r="AD46" s="409"/>
      <c r="AE46" s="409"/>
      <c r="AF46" s="409"/>
      <c r="AG46" s="409"/>
      <c r="AH46" s="409"/>
      <c r="AI46" s="409"/>
      <c r="AJ46" s="409"/>
      <c r="AK46" s="409"/>
      <c r="AL46" s="409"/>
      <c r="AM46" s="409"/>
      <c r="AN46" s="409"/>
      <c r="AO46" s="409"/>
      <c r="AP46" s="409"/>
      <c r="AQ46" s="409"/>
      <c r="AR46" s="491">
        <f>SUM(AR42:AR45)</f>
        <v>5898907.6299999999</v>
      </c>
      <c r="AS46" s="491"/>
      <c r="AT46" s="491"/>
      <c r="AU46" s="409">
        <f>SUM(AU42:AU45)</f>
        <v>5477791</v>
      </c>
      <c r="AV46" s="409"/>
      <c r="AW46" s="409"/>
      <c r="AX46" s="409">
        <f>SUM(AX42:AX45)</f>
        <v>5477791</v>
      </c>
      <c r="AY46" s="409"/>
      <c r="AZ46" s="409"/>
    </row>
    <row r="47" spans="1:60" ht="38.25" hidden="1" customHeight="1">
      <c r="B47" s="488" t="s">
        <v>179</v>
      </c>
      <c r="C47" s="489"/>
      <c r="D47" s="489"/>
      <c r="E47" s="489"/>
      <c r="F47" s="489"/>
      <c r="G47" s="489"/>
      <c r="H47" s="489"/>
      <c r="I47" s="489"/>
      <c r="J47" s="489"/>
      <c r="K47" s="489"/>
      <c r="L47" s="489"/>
      <c r="M47" s="489"/>
      <c r="N47" s="490"/>
      <c r="O47" s="316"/>
      <c r="P47" s="316"/>
      <c r="Q47" s="246"/>
      <c r="R47" s="246"/>
      <c r="S47" s="246"/>
      <c r="T47" s="246"/>
      <c r="U47" s="246"/>
      <c r="V47" s="246"/>
      <c r="W47" s="246"/>
      <c r="X47" s="246"/>
      <c r="Y47" s="246"/>
      <c r="Z47" s="246" t="s">
        <v>7</v>
      </c>
      <c r="AA47" s="246"/>
      <c r="AB47" s="246"/>
      <c r="AC47" s="246" t="s">
        <v>7</v>
      </c>
      <c r="AD47" s="246"/>
      <c r="AE47" s="246"/>
      <c r="AF47" s="246" t="s">
        <v>7</v>
      </c>
      <c r="AG47" s="246"/>
      <c r="AH47" s="246"/>
      <c r="AI47" s="246" t="s">
        <v>7</v>
      </c>
      <c r="AJ47" s="246"/>
      <c r="AK47" s="246"/>
      <c r="AL47" s="246" t="s">
        <v>7</v>
      </c>
      <c r="AM47" s="246"/>
      <c r="AN47" s="246"/>
      <c r="AO47" s="246" t="s">
        <v>7</v>
      </c>
      <c r="AP47" s="246"/>
      <c r="AQ47" s="246"/>
      <c r="AR47" s="333">
        <f>AR46</f>
        <v>5898907.6299999999</v>
      </c>
      <c r="AS47" s="333"/>
      <c r="AT47" s="333"/>
      <c r="AU47" s="333">
        <f>AU46</f>
        <v>5477791</v>
      </c>
      <c r="AV47" s="333"/>
      <c r="AW47" s="333"/>
      <c r="AX47" s="333">
        <f>AX46</f>
        <v>5477791</v>
      </c>
      <c r="AY47" s="333"/>
      <c r="AZ47" s="333"/>
    </row>
    <row r="48" spans="1:60" ht="22.15" customHeight="1"/>
    <row r="49" spans="2:55" ht="18.75">
      <c r="B49" s="351" t="s">
        <v>129</v>
      </c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1"/>
      <c r="AL49" s="351"/>
      <c r="AM49" s="351"/>
      <c r="AN49" s="351"/>
      <c r="AO49" s="351"/>
      <c r="AP49" s="351"/>
      <c r="AQ49" s="351"/>
      <c r="AR49" s="351"/>
      <c r="AS49" s="351"/>
      <c r="AT49" s="351"/>
      <c r="AU49" s="351"/>
      <c r="AV49" s="351"/>
      <c r="AW49" s="351"/>
      <c r="AX49" s="351"/>
      <c r="AY49" s="351"/>
      <c r="AZ49" s="351"/>
    </row>
    <row r="50" spans="2:55" ht="64.5" customHeight="1">
      <c r="B50" s="307" t="s">
        <v>134</v>
      </c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76" t="s">
        <v>1</v>
      </c>
      <c r="P50" s="376"/>
      <c r="Q50" s="381" t="s">
        <v>130</v>
      </c>
      <c r="R50" s="382"/>
      <c r="S50" s="382"/>
      <c r="T50" s="382"/>
      <c r="U50" s="382"/>
      <c r="V50" s="382"/>
      <c r="W50" s="382"/>
      <c r="X50" s="382"/>
      <c r="Y50" s="383"/>
      <c r="Z50" s="381" t="s">
        <v>131</v>
      </c>
      <c r="AA50" s="382"/>
      <c r="AB50" s="382"/>
      <c r="AC50" s="382"/>
      <c r="AD50" s="382"/>
      <c r="AE50" s="382"/>
      <c r="AF50" s="382"/>
      <c r="AG50" s="382"/>
      <c r="AH50" s="383"/>
      <c r="AI50" s="381" t="s">
        <v>132</v>
      </c>
      <c r="AJ50" s="382"/>
      <c r="AK50" s="382"/>
      <c r="AL50" s="382"/>
      <c r="AM50" s="382"/>
      <c r="AN50" s="382"/>
      <c r="AO50" s="382"/>
      <c r="AP50" s="382"/>
      <c r="AQ50" s="383"/>
      <c r="AR50" s="381" t="s">
        <v>118</v>
      </c>
      <c r="AS50" s="382"/>
      <c r="AT50" s="382"/>
      <c r="AU50" s="382"/>
      <c r="AV50" s="382"/>
      <c r="AW50" s="382"/>
      <c r="AX50" s="382"/>
      <c r="AY50" s="382"/>
      <c r="AZ50" s="382"/>
    </row>
    <row r="51" spans="2:55" ht="108.75" customHeight="1"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76"/>
      <c r="P51" s="376"/>
      <c r="Q51" s="376" t="s">
        <v>200</v>
      </c>
      <c r="R51" s="376"/>
      <c r="S51" s="376"/>
      <c r="T51" s="376" t="s">
        <v>201</v>
      </c>
      <c r="U51" s="376"/>
      <c r="V51" s="376"/>
      <c r="W51" s="376" t="s">
        <v>202</v>
      </c>
      <c r="X51" s="376"/>
      <c r="Y51" s="376"/>
      <c r="Z51" s="376" t="s">
        <v>200</v>
      </c>
      <c r="AA51" s="376"/>
      <c r="AB51" s="376"/>
      <c r="AC51" s="376" t="s">
        <v>201</v>
      </c>
      <c r="AD51" s="376"/>
      <c r="AE51" s="376"/>
      <c r="AF51" s="376" t="s">
        <v>202</v>
      </c>
      <c r="AG51" s="376"/>
      <c r="AH51" s="376"/>
      <c r="AI51" s="376" t="s">
        <v>200</v>
      </c>
      <c r="AJ51" s="376"/>
      <c r="AK51" s="376"/>
      <c r="AL51" s="376" t="s">
        <v>201</v>
      </c>
      <c r="AM51" s="376"/>
      <c r="AN51" s="376"/>
      <c r="AO51" s="376" t="s">
        <v>202</v>
      </c>
      <c r="AP51" s="376"/>
      <c r="AQ51" s="376"/>
      <c r="AR51" s="376" t="s">
        <v>200</v>
      </c>
      <c r="AS51" s="376"/>
      <c r="AT51" s="376"/>
      <c r="AU51" s="376" t="s">
        <v>201</v>
      </c>
      <c r="AV51" s="376"/>
      <c r="AW51" s="376"/>
      <c r="AX51" s="376" t="s">
        <v>202</v>
      </c>
      <c r="AY51" s="376"/>
      <c r="AZ51" s="376"/>
    </row>
    <row r="52" spans="2:55" ht="15.75" thickBot="1">
      <c r="B52" s="367">
        <v>1</v>
      </c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441">
        <v>2</v>
      </c>
      <c r="P52" s="442"/>
      <c r="Q52" s="446">
        <v>3</v>
      </c>
      <c r="R52" s="447"/>
      <c r="S52" s="448"/>
      <c r="T52" s="446">
        <v>4</v>
      </c>
      <c r="U52" s="447"/>
      <c r="V52" s="448"/>
      <c r="W52" s="446">
        <v>5</v>
      </c>
      <c r="X52" s="447"/>
      <c r="Y52" s="448"/>
      <c r="Z52" s="446">
        <v>6</v>
      </c>
      <c r="AA52" s="447"/>
      <c r="AB52" s="448"/>
      <c r="AC52" s="446">
        <v>7</v>
      </c>
      <c r="AD52" s="447"/>
      <c r="AE52" s="448"/>
      <c r="AF52" s="446">
        <v>8</v>
      </c>
      <c r="AG52" s="447"/>
      <c r="AH52" s="448"/>
      <c r="AI52" s="446">
        <v>9</v>
      </c>
      <c r="AJ52" s="447"/>
      <c r="AK52" s="448"/>
      <c r="AL52" s="446">
        <v>10</v>
      </c>
      <c r="AM52" s="447"/>
      <c r="AN52" s="448"/>
      <c r="AO52" s="446">
        <v>11</v>
      </c>
      <c r="AP52" s="447"/>
      <c r="AQ52" s="448"/>
      <c r="AR52" s="446">
        <v>12</v>
      </c>
      <c r="AS52" s="447"/>
      <c r="AT52" s="448"/>
      <c r="AU52" s="446">
        <v>13</v>
      </c>
      <c r="AV52" s="447"/>
      <c r="AW52" s="448"/>
      <c r="AX52" s="446">
        <v>14</v>
      </c>
      <c r="AY52" s="447"/>
      <c r="AZ52" s="447"/>
    </row>
    <row r="53" spans="2:55" ht="27" customHeight="1" thickBot="1"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504"/>
      <c r="P53" s="505"/>
      <c r="Q53" s="506">
        <v>0</v>
      </c>
      <c r="R53" s="506"/>
      <c r="S53" s="507"/>
      <c r="T53" s="508"/>
      <c r="U53" s="506"/>
      <c r="V53" s="507"/>
      <c r="W53" s="508"/>
      <c r="X53" s="506"/>
      <c r="Y53" s="507"/>
      <c r="Z53" s="508">
        <v>0</v>
      </c>
      <c r="AA53" s="506"/>
      <c r="AB53" s="507"/>
      <c r="AC53" s="508"/>
      <c r="AD53" s="506"/>
      <c r="AE53" s="507"/>
      <c r="AF53" s="508"/>
      <c r="AG53" s="506"/>
      <c r="AH53" s="507"/>
      <c r="AI53" s="492">
        <v>0</v>
      </c>
      <c r="AJ53" s="493"/>
      <c r="AK53" s="494"/>
      <c r="AL53" s="492"/>
      <c r="AM53" s="493"/>
      <c r="AN53" s="494"/>
      <c r="AO53" s="492"/>
      <c r="AP53" s="493"/>
      <c r="AQ53" s="494"/>
      <c r="AR53" s="495">
        <f t="shared" ref="AR53:AR58" si="0">Q53*Z53*AI53</f>
        <v>0</v>
      </c>
      <c r="AS53" s="496"/>
      <c r="AT53" s="497"/>
      <c r="AU53" s="495">
        <f t="shared" ref="AU53:AU58" si="1">T53*AC53*AL53</f>
        <v>0</v>
      </c>
      <c r="AV53" s="496"/>
      <c r="AW53" s="497"/>
      <c r="AX53" s="495">
        <f t="shared" ref="AX53:AX58" si="2">W53*AF53*AO53</f>
        <v>0</v>
      </c>
      <c r="AY53" s="496"/>
      <c r="AZ53" s="498"/>
    </row>
    <row r="54" spans="2:55" ht="0.75" customHeight="1"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499"/>
      <c r="P54" s="500"/>
      <c r="Q54" s="501"/>
      <c r="R54" s="501"/>
      <c r="S54" s="502"/>
      <c r="T54" s="503"/>
      <c r="U54" s="501"/>
      <c r="V54" s="502"/>
      <c r="W54" s="503"/>
      <c r="X54" s="501"/>
      <c r="Y54" s="502"/>
      <c r="Z54" s="503"/>
      <c r="AA54" s="501"/>
      <c r="AB54" s="502"/>
      <c r="AC54" s="503"/>
      <c r="AD54" s="501"/>
      <c r="AE54" s="502"/>
      <c r="AF54" s="503"/>
      <c r="AG54" s="501"/>
      <c r="AH54" s="502"/>
      <c r="AI54" s="509"/>
      <c r="AJ54" s="510"/>
      <c r="AK54" s="511"/>
      <c r="AL54" s="509"/>
      <c r="AM54" s="510"/>
      <c r="AN54" s="511"/>
      <c r="AO54" s="509"/>
      <c r="AP54" s="510"/>
      <c r="AQ54" s="511"/>
      <c r="AR54" s="495">
        <f t="shared" si="0"/>
        <v>0</v>
      </c>
      <c r="AS54" s="496"/>
      <c r="AT54" s="497"/>
      <c r="AU54" s="495">
        <f t="shared" si="1"/>
        <v>0</v>
      </c>
      <c r="AV54" s="496"/>
      <c r="AW54" s="497"/>
      <c r="AX54" s="495">
        <f t="shared" si="2"/>
        <v>0</v>
      </c>
      <c r="AY54" s="496"/>
      <c r="AZ54" s="498"/>
    </row>
    <row r="55" spans="2:55" ht="19.5" hidden="1" customHeight="1"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370"/>
      <c r="P55" s="513"/>
      <c r="Q55" s="501"/>
      <c r="R55" s="501"/>
      <c r="S55" s="502"/>
      <c r="T55" s="503"/>
      <c r="U55" s="501"/>
      <c r="V55" s="502"/>
      <c r="W55" s="503"/>
      <c r="X55" s="501"/>
      <c r="Y55" s="502"/>
      <c r="Z55" s="503"/>
      <c r="AA55" s="501"/>
      <c r="AB55" s="502"/>
      <c r="AC55" s="503"/>
      <c r="AD55" s="501"/>
      <c r="AE55" s="502"/>
      <c r="AF55" s="503"/>
      <c r="AG55" s="501"/>
      <c r="AH55" s="502"/>
      <c r="AI55" s="509"/>
      <c r="AJ55" s="510"/>
      <c r="AK55" s="511"/>
      <c r="AL55" s="509"/>
      <c r="AM55" s="510"/>
      <c r="AN55" s="511"/>
      <c r="AO55" s="509"/>
      <c r="AP55" s="510"/>
      <c r="AQ55" s="511"/>
      <c r="AR55" s="495">
        <f t="shared" si="0"/>
        <v>0</v>
      </c>
      <c r="AS55" s="496"/>
      <c r="AT55" s="497"/>
      <c r="AU55" s="495">
        <f t="shared" si="1"/>
        <v>0</v>
      </c>
      <c r="AV55" s="496"/>
      <c r="AW55" s="497"/>
      <c r="AX55" s="495">
        <f t="shared" si="2"/>
        <v>0</v>
      </c>
      <c r="AY55" s="496"/>
      <c r="AZ55" s="498"/>
    </row>
    <row r="56" spans="2:55" ht="24.75" hidden="1" customHeight="1" thickBot="1">
      <c r="B56" s="381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3"/>
      <c r="O56" s="524"/>
      <c r="P56" s="499"/>
      <c r="Q56" s="503"/>
      <c r="R56" s="501"/>
      <c r="S56" s="502"/>
      <c r="T56" s="503"/>
      <c r="U56" s="501"/>
      <c r="V56" s="502"/>
      <c r="W56" s="503"/>
      <c r="X56" s="501"/>
      <c r="Y56" s="502"/>
      <c r="Z56" s="503"/>
      <c r="AA56" s="501"/>
      <c r="AB56" s="502"/>
      <c r="AC56" s="503"/>
      <c r="AD56" s="501"/>
      <c r="AE56" s="502"/>
      <c r="AF56" s="503"/>
      <c r="AG56" s="501"/>
      <c r="AH56" s="502"/>
      <c r="AI56" s="509"/>
      <c r="AJ56" s="510"/>
      <c r="AK56" s="511"/>
      <c r="AL56" s="509"/>
      <c r="AM56" s="510"/>
      <c r="AN56" s="511"/>
      <c r="AO56" s="509"/>
      <c r="AP56" s="510"/>
      <c r="AQ56" s="511"/>
      <c r="AR56" s="514">
        <f t="shared" si="0"/>
        <v>0</v>
      </c>
      <c r="AS56" s="515"/>
      <c r="AT56" s="517"/>
      <c r="AU56" s="514">
        <f t="shared" si="1"/>
        <v>0</v>
      </c>
      <c r="AV56" s="515"/>
      <c r="AW56" s="517"/>
      <c r="AX56" s="514">
        <f t="shared" si="2"/>
        <v>0</v>
      </c>
      <c r="AY56" s="515"/>
      <c r="AZ56" s="516"/>
    </row>
    <row r="57" spans="2:55" ht="33.75" hidden="1" customHeight="1" thickBot="1">
      <c r="B57" s="381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3"/>
      <c r="O57" s="524"/>
      <c r="P57" s="499"/>
      <c r="Q57" s="503"/>
      <c r="R57" s="501"/>
      <c r="S57" s="502"/>
      <c r="T57" s="503"/>
      <c r="U57" s="501"/>
      <c r="V57" s="502"/>
      <c r="W57" s="503"/>
      <c r="X57" s="501"/>
      <c r="Y57" s="502"/>
      <c r="Z57" s="503"/>
      <c r="AA57" s="501"/>
      <c r="AB57" s="502"/>
      <c r="AC57" s="503"/>
      <c r="AD57" s="501"/>
      <c r="AE57" s="502"/>
      <c r="AF57" s="503"/>
      <c r="AG57" s="501"/>
      <c r="AH57" s="502"/>
      <c r="AI57" s="509"/>
      <c r="AJ57" s="510"/>
      <c r="AK57" s="511"/>
      <c r="AL57" s="509"/>
      <c r="AM57" s="510"/>
      <c r="AN57" s="511"/>
      <c r="AO57" s="509"/>
      <c r="AP57" s="510"/>
      <c r="AQ57" s="511"/>
      <c r="AR57" s="514">
        <f t="shared" si="0"/>
        <v>0</v>
      </c>
      <c r="AS57" s="515"/>
      <c r="AT57" s="517"/>
      <c r="AU57" s="514">
        <f t="shared" si="1"/>
        <v>0</v>
      </c>
      <c r="AV57" s="515"/>
      <c r="AW57" s="517"/>
      <c r="AX57" s="514">
        <f t="shared" si="2"/>
        <v>0</v>
      </c>
      <c r="AY57" s="515"/>
      <c r="AZ57" s="516"/>
    </row>
    <row r="58" spans="2:55" ht="19.5" hidden="1" customHeight="1">
      <c r="B58" s="526"/>
      <c r="C58" s="527"/>
      <c r="D58" s="527"/>
      <c r="E58" s="527"/>
      <c r="F58" s="527"/>
      <c r="G58" s="527"/>
      <c r="H58" s="527"/>
      <c r="I58" s="527"/>
      <c r="J58" s="527"/>
      <c r="K58" s="527"/>
      <c r="L58" s="527"/>
      <c r="M58" s="527"/>
      <c r="N58" s="528"/>
      <c r="O58" s="368"/>
      <c r="P58" s="370"/>
      <c r="Q58" s="503"/>
      <c r="R58" s="501"/>
      <c r="S58" s="502"/>
      <c r="T58" s="503"/>
      <c r="U58" s="501"/>
      <c r="V58" s="502"/>
      <c r="W58" s="503"/>
      <c r="X58" s="501"/>
      <c r="Y58" s="502"/>
      <c r="Z58" s="503"/>
      <c r="AA58" s="501"/>
      <c r="AB58" s="502"/>
      <c r="AC58" s="503"/>
      <c r="AD58" s="501"/>
      <c r="AE58" s="502"/>
      <c r="AF58" s="503"/>
      <c r="AG58" s="501"/>
      <c r="AH58" s="502"/>
      <c r="AI58" s="509"/>
      <c r="AJ58" s="510"/>
      <c r="AK58" s="511"/>
      <c r="AL58" s="509"/>
      <c r="AM58" s="510"/>
      <c r="AN58" s="511"/>
      <c r="AO58" s="509"/>
      <c r="AP58" s="510"/>
      <c r="AQ58" s="511"/>
      <c r="AR58" s="495">
        <f t="shared" si="0"/>
        <v>0</v>
      </c>
      <c r="AS58" s="496"/>
      <c r="AT58" s="497"/>
      <c r="AU58" s="495">
        <f t="shared" si="1"/>
        <v>0</v>
      </c>
      <c r="AV58" s="496"/>
      <c r="AW58" s="497"/>
      <c r="AX58" s="495">
        <f t="shared" si="2"/>
        <v>0</v>
      </c>
      <c r="AY58" s="496"/>
      <c r="AZ58" s="498"/>
    </row>
    <row r="59" spans="2:55" ht="20.100000000000001" customHeight="1" thickBot="1">
      <c r="B59" s="518" t="s">
        <v>12</v>
      </c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 s="519"/>
      <c r="P59" s="520"/>
      <c r="Q59" s="521"/>
      <c r="R59" s="521"/>
      <c r="S59" s="522"/>
      <c r="T59" s="523"/>
      <c r="U59" s="521"/>
      <c r="V59" s="522"/>
      <c r="W59" s="523"/>
      <c r="X59" s="521"/>
      <c r="Y59" s="522"/>
      <c r="Z59" s="523" t="s">
        <v>7</v>
      </c>
      <c r="AA59" s="521"/>
      <c r="AB59" s="522"/>
      <c r="AC59" s="523" t="s">
        <v>7</v>
      </c>
      <c r="AD59" s="521"/>
      <c r="AE59" s="522"/>
      <c r="AF59" s="523" t="s">
        <v>7</v>
      </c>
      <c r="AG59" s="521"/>
      <c r="AH59" s="522"/>
      <c r="AI59" s="523" t="s">
        <v>7</v>
      </c>
      <c r="AJ59" s="521"/>
      <c r="AK59" s="522"/>
      <c r="AL59" s="523" t="s">
        <v>7</v>
      </c>
      <c r="AM59" s="521"/>
      <c r="AN59" s="522"/>
      <c r="AO59" s="523" t="s">
        <v>7</v>
      </c>
      <c r="AP59" s="521"/>
      <c r="AQ59" s="522"/>
      <c r="AR59" s="525">
        <f>AR53+AR54+AR55+AR56+AR57+AR58</f>
        <v>0</v>
      </c>
      <c r="AS59" s="521"/>
      <c r="AT59" s="522"/>
      <c r="AU59" s="525">
        <f>AU53+AU54+AU55+AU56+AU57+AU58</f>
        <v>0</v>
      </c>
      <c r="AV59" s="521"/>
      <c r="AW59" s="522"/>
      <c r="AX59" s="525">
        <f>AX53+AX54+AX55+AX56+AX57+AX58</f>
        <v>0</v>
      </c>
      <c r="AY59" s="521"/>
      <c r="AZ59" s="522"/>
    </row>
    <row r="61" spans="2:55" ht="23.85" customHeight="1">
      <c r="B61" s="351" t="s">
        <v>133</v>
      </c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51"/>
      <c r="AL61" s="351"/>
      <c r="AM61" s="351"/>
      <c r="AN61" s="351"/>
      <c r="AO61" s="351"/>
      <c r="AP61" s="351"/>
      <c r="AQ61" s="351"/>
      <c r="AR61" s="351"/>
      <c r="AS61" s="351"/>
      <c r="AT61" s="351"/>
      <c r="AU61" s="351"/>
      <c r="AV61" s="351"/>
      <c r="AW61" s="351"/>
      <c r="AX61" s="351"/>
      <c r="AY61" s="351"/>
      <c r="AZ61" s="351"/>
    </row>
    <row r="62" spans="2:55" ht="28.5" customHeight="1">
      <c r="B62" s="307" t="s">
        <v>134</v>
      </c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76" t="s">
        <v>1</v>
      </c>
      <c r="P62" s="376"/>
      <c r="Q62" s="381" t="s">
        <v>135</v>
      </c>
      <c r="R62" s="382"/>
      <c r="S62" s="382"/>
      <c r="T62" s="382"/>
      <c r="U62" s="382"/>
      <c r="V62" s="382"/>
      <c r="W62" s="382"/>
      <c r="X62" s="382"/>
      <c r="Y62" s="383"/>
      <c r="Z62" s="381" t="s">
        <v>136</v>
      </c>
      <c r="AA62" s="382"/>
      <c r="AB62" s="382"/>
      <c r="AC62" s="382"/>
      <c r="AD62" s="382"/>
      <c r="AE62" s="382"/>
      <c r="AF62" s="382"/>
      <c r="AG62" s="382"/>
      <c r="AH62" s="383"/>
      <c r="AI62" s="381" t="s">
        <v>137</v>
      </c>
      <c r="AJ62" s="382"/>
      <c r="AK62" s="382"/>
      <c r="AL62" s="382"/>
      <c r="AM62" s="382"/>
      <c r="AN62" s="382"/>
      <c r="AO62" s="382"/>
      <c r="AP62" s="382"/>
      <c r="AQ62" s="383"/>
      <c r="AR62" s="381" t="s">
        <v>118</v>
      </c>
      <c r="AS62" s="382"/>
      <c r="AT62" s="382"/>
      <c r="AU62" s="382"/>
      <c r="AV62" s="382"/>
      <c r="AW62" s="382"/>
      <c r="AX62" s="382"/>
      <c r="AY62" s="382"/>
      <c r="AZ62" s="382"/>
    </row>
    <row r="63" spans="2:55" ht="91.5" customHeight="1"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76"/>
      <c r="P63" s="376"/>
      <c r="Q63" s="376" t="s">
        <v>200</v>
      </c>
      <c r="R63" s="376"/>
      <c r="S63" s="376"/>
      <c r="T63" s="376" t="s">
        <v>201</v>
      </c>
      <c r="U63" s="376"/>
      <c r="V63" s="376"/>
      <c r="W63" s="376" t="s">
        <v>202</v>
      </c>
      <c r="X63" s="376"/>
      <c r="Y63" s="376"/>
      <c r="Z63" s="376" t="s">
        <v>200</v>
      </c>
      <c r="AA63" s="376"/>
      <c r="AB63" s="376"/>
      <c r="AC63" s="376" t="s">
        <v>201</v>
      </c>
      <c r="AD63" s="376"/>
      <c r="AE63" s="376"/>
      <c r="AF63" s="376" t="s">
        <v>202</v>
      </c>
      <c r="AG63" s="376"/>
      <c r="AH63" s="376"/>
      <c r="AI63" s="376" t="s">
        <v>200</v>
      </c>
      <c r="AJ63" s="376"/>
      <c r="AK63" s="376"/>
      <c r="AL63" s="376" t="s">
        <v>201</v>
      </c>
      <c r="AM63" s="376"/>
      <c r="AN63" s="376"/>
      <c r="AO63" s="376" t="s">
        <v>202</v>
      </c>
      <c r="AP63" s="376"/>
      <c r="AQ63" s="376"/>
      <c r="AR63" s="376" t="s">
        <v>200</v>
      </c>
      <c r="AS63" s="376"/>
      <c r="AT63" s="376"/>
      <c r="AU63" s="376" t="s">
        <v>201</v>
      </c>
      <c r="AV63" s="376"/>
      <c r="AW63" s="376"/>
      <c r="AX63" s="376" t="s">
        <v>202</v>
      </c>
      <c r="AY63" s="376"/>
      <c r="AZ63" s="376"/>
      <c r="BC63" s="9">
        <v>225</v>
      </c>
    </row>
    <row r="64" spans="2:55">
      <c r="B64" s="552">
        <v>1</v>
      </c>
      <c r="C64" s="552"/>
      <c r="D64" s="552"/>
      <c r="E64" s="552"/>
      <c r="F64" s="552"/>
      <c r="G64" s="552"/>
      <c r="H64" s="552"/>
      <c r="I64" s="552"/>
      <c r="J64" s="552"/>
      <c r="K64" s="552"/>
      <c r="L64" s="552"/>
      <c r="M64" s="552"/>
      <c r="N64" s="552"/>
      <c r="O64" s="441">
        <v>2</v>
      </c>
      <c r="P64" s="442"/>
      <c r="Q64" s="446">
        <v>3</v>
      </c>
      <c r="R64" s="447"/>
      <c r="S64" s="448"/>
      <c r="T64" s="446">
        <v>4</v>
      </c>
      <c r="U64" s="447"/>
      <c r="V64" s="448"/>
      <c r="W64" s="446">
        <v>5</v>
      </c>
      <c r="X64" s="447"/>
      <c r="Y64" s="448"/>
      <c r="Z64" s="446">
        <v>6</v>
      </c>
      <c r="AA64" s="447"/>
      <c r="AB64" s="448"/>
      <c r="AC64" s="446">
        <v>7</v>
      </c>
      <c r="AD64" s="447"/>
      <c r="AE64" s="448"/>
      <c r="AF64" s="446">
        <v>8</v>
      </c>
      <c r="AG64" s="447"/>
      <c r="AH64" s="448"/>
      <c r="AI64" s="446">
        <v>9</v>
      </c>
      <c r="AJ64" s="447"/>
      <c r="AK64" s="448"/>
      <c r="AL64" s="446">
        <v>10</v>
      </c>
      <c r="AM64" s="447"/>
      <c r="AN64" s="448"/>
      <c r="AO64" s="446">
        <v>11</v>
      </c>
      <c r="AP64" s="447"/>
      <c r="AQ64" s="448"/>
      <c r="AR64" s="446">
        <v>12</v>
      </c>
      <c r="AS64" s="447"/>
      <c r="AT64" s="448"/>
      <c r="AU64" s="446">
        <v>13</v>
      </c>
      <c r="AV64" s="447"/>
      <c r="AW64" s="448"/>
      <c r="AX64" s="446">
        <v>14</v>
      </c>
      <c r="AY64" s="447"/>
      <c r="AZ64" s="447"/>
    </row>
    <row r="65" spans="1:54" s="152" customFormat="1" ht="20.25" customHeight="1">
      <c r="A65" s="151"/>
      <c r="B65" s="553" t="s">
        <v>176</v>
      </c>
      <c r="C65" s="553"/>
      <c r="D65" s="553"/>
      <c r="E65" s="553"/>
      <c r="F65" s="553"/>
      <c r="G65" s="553"/>
      <c r="H65" s="553"/>
      <c r="I65" s="553"/>
      <c r="J65" s="553"/>
      <c r="K65" s="553"/>
      <c r="L65" s="553"/>
      <c r="M65" s="553"/>
      <c r="N65" s="553"/>
      <c r="O65" s="554"/>
      <c r="P65" s="554"/>
      <c r="Q65" s="555">
        <v>1</v>
      </c>
      <c r="R65" s="555"/>
      <c r="S65" s="555"/>
      <c r="T65" s="555">
        <v>1</v>
      </c>
      <c r="U65" s="555"/>
      <c r="V65" s="555"/>
      <c r="W65" s="555">
        <v>1</v>
      </c>
      <c r="X65" s="555"/>
      <c r="Y65" s="555"/>
      <c r="Z65" s="555">
        <v>1</v>
      </c>
      <c r="AA65" s="555"/>
      <c r="AB65" s="555"/>
      <c r="AC65" s="555">
        <v>1</v>
      </c>
      <c r="AD65" s="555"/>
      <c r="AE65" s="555"/>
      <c r="AF65" s="555">
        <v>1</v>
      </c>
      <c r="AG65" s="555"/>
      <c r="AH65" s="555"/>
      <c r="AI65" s="556">
        <v>42000</v>
      </c>
      <c r="AJ65" s="556"/>
      <c r="AK65" s="556"/>
      <c r="AL65" s="556">
        <v>42000</v>
      </c>
      <c r="AM65" s="556"/>
      <c r="AN65" s="556"/>
      <c r="AO65" s="556">
        <v>42000</v>
      </c>
      <c r="AP65" s="556"/>
      <c r="AQ65" s="556"/>
      <c r="AR65" s="556">
        <f>Q65*Z65*AI65</f>
        <v>42000</v>
      </c>
      <c r="AS65" s="556"/>
      <c r="AT65" s="556"/>
      <c r="AU65" s="556">
        <f>T65*AC65*AL65</f>
        <v>42000</v>
      </c>
      <c r="AV65" s="556"/>
      <c r="AW65" s="556"/>
      <c r="AX65" s="556">
        <f>W65*AF65*AO65</f>
        <v>42000</v>
      </c>
      <c r="AY65" s="556"/>
      <c r="AZ65" s="556"/>
      <c r="BA65" s="151"/>
      <c r="BB65" s="151"/>
    </row>
    <row r="66" spans="1:54" s="108" customFormat="1" ht="20.25" customHeight="1">
      <c r="A66" s="49"/>
      <c r="B66" s="401" t="s">
        <v>181</v>
      </c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4"/>
      <c r="P66" s="404"/>
      <c r="Q66" s="388">
        <v>1</v>
      </c>
      <c r="R66" s="388"/>
      <c r="S66" s="388"/>
      <c r="T66" s="388">
        <v>1</v>
      </c>
      <c r="U66" s="388"/>
      <c r="V66" s="388"/>
      <c r="W66" s="388">
        <v>1</v>
      </c>
      <c r="X66" s="388"/>
      <c r="Y66" s="388"/>
      <c r="Z66" s="388">
        <v>1</v>
      </c>
      <c r="AA66" s="388"/>
      <c r="AB66" s="388"/>
      <c r="AC66" s="388">
        <v>1</v>
      </c>
      <c r="AD66" s="388"/>
      <c r="AE66" s="388"/>
      <c r="AF66" s="388">
        <v>1</v>
      </c>
      <c r="AG66" s="388"/>
      <c r="AH66" s="388"/>
      <c r="AI66" s="390">
        <v>128379</v>
      </c>
      <c r="AJ66" s="390"/>
      <c r="AK66" s="390"/>
      <c r="AL66" s="390">
        <v>0</v>
      </c>
      <c r="AM66" s="390"/>
      <c r="AN66" s="390"/>
      <c r="AO66" s="390">
        <v>0</v>
      </c>
      <c r="AP66" s="390"/>
      <c r="AQ66" s="390"/>
      <c r="AR66" s="390">
        <f>301662.44+70260</f>
        <v>371922.44</v>
      </c>
      <c r="AS66" s="390"/>
      <c r="AT66" s="390"/>
      <c r="AU66" s="390">
        <v>138636</v>
      </c>
      <c r="AV66" s="390"/>
      <c r="AW66" s="390"/>
      <c r="AX66" s="390">
        <v>138636</v>
      </c>
      <c r="AY66" s="390"/>
      <c r="AZ66" s="390"/>
      <c r="BA66" s="49"/>
      <c r="BB66" s="49"/>
    </row>
    <row r="67" spans="1:54" s="108" customFormat="1" ht="20.25" customHeight="1">
      <c r="A67" s="49"/>
      <c r="B67" s="531" t="s">
        <v>178</v>
      </c>
      <c r="C67" s="532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3"/>
      <c r="O67" s="413"/>
      <c r="P67" s="413"/>
      <c r="Q67" s="423">
        <v>1</v>
      </c>
      <c r="R67" s="423"/>
      <c r="S67" s="423"/>
      <c r="T67" s="423">
        <v>1</v>
      </c>
      <c r="U67" s="423"/>
      <c r="V67" s="423"/>
      <c r="W67" s="423">
        <v>1</v>
      </c>
      <c r="X67" s="423"/>
      <c r="Y67" s="423"/>
      <c r="Z67" s="423">
        <v>1</v>
      </c>
      <c r="AA67" s="423"/>
      <c r="AB67" s="423"/>
      <c r="AC67" s="423">
        <v>1</v>
      </c>
      <c r="AD67" s="423"/>
      <c r="AE67" s="423"/>
      <c r="AF67" s="423">
        <v>1</v>
      </c>
      <c r="AG67" s="423"/>
      <c r="AH67" s="423"/>
      <c r="AI67" s="529">
        <v>40000</v>
      </c>
      <c r="AJ67" s="529"/>
      <c r="AK67" s="529"/>
      <c r="AL67" s="529">
        <v>40000</v>
      </c>
      <c r="AM67" s="529"/>
      <c r="AN67" s="529"/>
      <c r="AO67" s="529">
        <v>40000</v>
      </c>
      <c r="AP67" s="529"/>
      <c r="AQ67" s="529"/>
      <c r="AR67" s="529">
        <v>40000</v>
      </c>
      <c r="AS67" s="529"/>
      <c r="AT67" s="529"/>
      <c r="AU67" s="529">
        <v>40000</v>
      </c>
      <c r="AV67" s="529"/>
      <c r="AW67" s="529"/>
      <c r="AX67" s="529">
        <v>40000</v>
      </c>
      <c r="AY67" s="529"/>
      <c r="AZ67" s="529"/>
      <c r="BA67" s="49"/>
      <c r="BB67" s="49"/>
    </row>
    <row r="68" spans="1:54" ht="16.5" thickBot="1">
      <c r="A68" s="49"/>
      <c r="B68" s="565" t="s">
        <v>30</v>
      </c>
      <c r="C68" s="566"/>
      <c r="D68" s="566"/>
      <c r="E68" s="566"/>
      <c r="F68" s="566"/>
      <c r="G68" s="566"/>
      <c r="H68" s="566"/>
      <c r="I68" s="566"/>
      <c r="J68" s="566"/>
      <c r="K68" s="566"/>
      <c r="L68" s="566"/>
      <c r="M68" s="566"/>
      <c r="N68" s="567"/>
      <c r="O68" s="568"/>
      <c r="P68" s="568"/>
      <c r="Q68" s="557"/>
      <c r="R68" s="557"/>
      <c r="S68" s="557"/>
      <c r="T68" s="557"/>
      <c r="U68" s="557"/>
      <c r="V68" s="557"/>
      <c r="W68" s="557"/>
      <c r="X68" s="557"/>
      <c r="Y68" s="557"/>
      <c r="Z68" s="557"/>
      <c r="AA68" s="557"/>
      <c r="AB68" s="557"/>
      <c r="AC68" s="557"/>
      <c r="AD68" s="557"/>
      <c r="AE68" s="557"/>
      <c r="AF68" s="557"/>
      <c r="AG68" s="557"/>
      <c r="AH68" s="557"/>
      <c r="AI68" s="530"/>
      <c r="AJ68" s="530"/>
      <c r="AK68" s="530"/>
      <c r="AL68" s="530"/>
      <c r="AM68" s="530"/>
      <c r="AN68" s="530"/>
      <c r="AO68" s="530"/>
      <c r="AP68" s="530"/>
      <c r="AQ68" s="530"/>
      <c r="AR68" s="530">
        <f>SUM(AR65:AR67)</f>
        <v>453922.44</v>
      </c>
      <c r="AS68" s="530"/>
      <c r="AT68" s="530"/>
      <c r="AU68" s="530">
        <f>SUM(AU65:AU67)</f>
        <v>220636</v>
      </c>
      <c r="AV68" s="530"/>
      <c r="AW68" s="530"/>
      <c r="AX68" s="530">
        <f>SUM(AX65:AX67)</f>
        <v>220636</v>
      </c>
      <c r="AY68" s="530"/>
      <c r="AZ68" s="530"/>
      <c r="BA68" s="49"/>
      <c r="BB68" s="49"/>
    </row>
    <row r="69" spans="1:54" ht="81" customHeight="1">
      <c r="B69" s="351" t="s">
        <v>138</v>
      </c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51"/>
      <c r="AL69" s="351"/>
      <c r="AM69" s="351"/>
      <c r="AN69" s="351"/>
      <c r="AO69" s="351"/>
      <c r="AP69" s="351"/>
      <c r="AQ69" s="351"/>
      <c r="AR69" s="351"/>
      <c r="AS69" s="351"/>
      <c r="AT69" s="351"/>
      <c r="AU69" s="351"/>
      <c r="AV69" s="351"/>
      <c r="AW69" s="351"/>
      <c r="AX69" s="351"/>
      <c r="AY69" s="351"/>
      <c r="AZ69" s="351"/>
    </row>
    <row r="70" spans="1:54" ht="49.7" customHeight="1">
      <c r="B70" s="307" t="s">
        <v>78</v>
      </c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76" t="s">
        <v>1</v>
      </c>
      <c r="P70" s="377"/>
      <c r="Q70" s="381" t="s">
        <v>142</v>
      </c>
      <c r="R70" s="382"/>
      <c r="S70" s="382"/>
      <c r="T70" s="382"/>
      <c r="U70" s="382"/>
      <c r="V70" s="382"/>
      <c r="W70" s="382"/>
      <c r="X70" s="382"/>
      <c r="Y70" s="382"/>
      <c r="Z70" s="382"/>
      <c r="AA70" s="382"/>
      <c r="AB70" s="383"/>
      <c r="AC70" s="381" t="s">
        <v>139</v>
      </c>
      <c r="AD70" s="382"/>
      <c r="AE70" s="382"/>
      <c r="AF70" s="382"/>
      <c r="AG70" s="382"/>
      <c r="AH70" s="382"/>
      <c r="AI70" s="382"/>
      <c r="AJ70" s="382"/>
      <c r="AK70" s="382"/>
      <c r="AL70" s="382"/>
      <c r="AM70" s="382"/>
      <c r="AN70" s="383"/>
      <c r="AO70" s="381" t="s">
        <v>123</v>
      </c>
      <c r="AP70" s="382"/>
      <c r="AQ70" s="382"/>
      <c r="AR70" s="382"/>
      <c r="AS70" s="382"/>
      <c r="AT70" s="382"/>
      <c r="AU70" s="382"/>
      <c r="AV70" s="382"/>
      <c r="AW70" s="382"/>
      <c r="AX70" s="382"/>
      <c r="AY70" s="382"/>
      <c r="AZ70" s="383"/>
    </row>
    <row r="71" spans="1:54" ht="84.75" customHeight="1" thickBot="1"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7"/>
      <c r="O71" s="378"/>
      <c r="P71" s="379"/>
      <c r="Q71" s="381" t="s">
        <v>194</v>
      </c>
      <c r="R71" s="369"/>
      <c r="S71" s="369"/>
      <c r="T71" s="370"/>
      <c r="U71" s="381" t="s">
        <v>195</v>
      </c>
      <c r="V71" s="369"/>
      <c r="W71" s="369"/>
      <c r="X71" s="370"/>
      <c r="Y71" s="381" t="s">
        <v>196</v>
      </c>
      <c r="Z71" s="369"/>
      <c r="AA71" s="369"/>
      <c r="AB71" s="370"/>
      <c r="AC71" s="381" t="s">
        <v>194</v>
      </c>
      <c r="AD71" s="369"/>
      <c r="AE71" s="369"/>
      <c r="AF71" s="370"/>
      <c r="AG71" s="381" t="s">
        <v>195</v>
      </c>
      <c r="AH71" s="369"/>
      <c r="AI71" s="369"/>
      <c r="AJ71" s="370"/>
      <c r="AK71" s="381" t="s">
        <v>196</v>
      </c>
      <c r="AL71" s="369"/>
      <c r="AM71" s="369"/>
      <c r="AN71" s="370"/>
      <c r="AO71" s="381" t="s">
        <v>194</v>
      </c>
      <c r="AP71" s="369"/>
      <c r="AQ71" s="369"/>
      <c r="AR71" s="370"/>
      <c r="AS71" s="381" t="s">
        <v>195</v>
      </c>
      <c r="AT71" s="369"/>
      <c r="AU71" s="369"/>
      <c r="AV71" s="370"/>
      <c r="AW71" s="381" t="s">
        <v>196</v>
      </c>
      <c r="AX71" s="369"/>
      <c r="AY71" s="369"/>
      <c r="AZ71" s="370"/>
    </row>
    <row r="72" spans="1:54" ht="20.100000000000001" customHeight="1" thickBot="1">
      <c r="B72" s="439">
        <v>1</v>
      </c>
      <c r="C72" s="440"/>
      <c r="D72" s="440"/>
      <c r="E72" s="440"/>
      <c r="F72" s="440"/>
      <c r="G72" s="440"/>
      <c r="H72" s="440"/>
      <c r="I72" s="440"/>
      <c r="J72" s="440"/>
      <c r="K72" s="440"/>
      <c r="L72" s="440"/>
      <c r="M72" s="440"/>
      <c r="N72" s="440"/>
      <c r="O72" s="572">
        <v>2</v>
      </c>
      <c r="P72" s="572"/>
      <c r="Q72" s="380">
        <v>3</v>
      </c>
      <c r="R72" s="380"/>
      <c r="S72" s="380"/>
      <c r="T72" s="380"/>
      <c r="U72" s="380">
        <v>4</v>
      </c>
      <c r="V72" s="380"/>
      <c r="W72" s="380"/>
      <c r="X72" s="380"/>
      <c r="Y72" s="380">
        <v>5</v>
      </c>
      <c r="Z72" s="380"/>
      <c r="AA72" s="380"/>
      <c r="AB72" s="380"/>
      <c r="AC72" s="380">
        <v>6</v>
      </c>
      <c r="AD72" s="380"/>
      <c r="AE72" s="380"/>
      <c r="AF72" s="380"/>
      <c r="AG72" s="380">
        <v>7</v>
      </c>
      <c r="AH72" s="380"/>
      <c r="AI72" s="380"/>
      <c r="AJ72" s="380"/>
      <c r="AK72" s="380">
        <v>8</v>
      </c>
      <c r="AL72" s="380"/>
      <c r="AM72" s="380"/>
      <c r="AN72" s="380"/>
      <c r="AO72" s="380">
        <v>9</v>
      </c>
      <c r="AP72" s="380"/>
      <c r="AQ72" s="380"/>
      <c r="AR72" s="380"/>
      <c r="AS72" s="380">
        <v>10</v>
      </c>
      <c r="AT72" s="380"/>
      <c r="AU72" s="380"/>
      <c r="AV72" s="380"/>
      <c r="AW72" s="380">
        <v>11</v>
      </c>
      <c r="AX72" s="380"/>
      <c r="AY72" s="380"/>
      <c r="AZ72" s="578"/>
    </row>
    <row r="73" spans="1:54" ht="20.100000000000001" customHeight="1" thickBot="1">
      <c r="B73" s="373"/>
      <c r="C73" s="374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5"/>
      <c r="O73" s="576"/>
      <c r="P73" s="577"/>
      <c r="Q73" s="373"/>
      <c r="R73" s="374"/>
      <c r="S73" s="374"/>
      <c r="T73" s="375"/>
      <c r="U73" s="373"/>
      <c r="V73" s="374"/>
      <c r="W73" s="374"/>
      <c r="X73" s="375"/>
      <c r="Y73" s="373"/>
      <c r="Z73" s="374"/>
      <c r="AA73" s="374"/>
      <c r="AB73" s="375"/>
      <c r="AC73" s="373"/>
      <c r="AD73" s="374"/>
      <c r="AE73" s="374"/>
      <c r="AF73" s="375"/>
      <c r="AG73" s="373"/>
      <c r="AH73" s="374"/>
      <c r="AI73" s="374"/>
      <c r="AJ73" s="375"/>
      <c r="AK73" s="373"/>
      <c r="AL73" s="374"/>
      <c r="AM73" s="374"/>
      <c r="AN73" s="375"/>
      <c r="AO73" s="373"/>
      <c r="AP73" s="374"/>
      <c r="AQ73" s="374"/>
      <c r="AR73" s="375"/>
      <c r="AS73" s="373"/>
      <c r="AT73" s="374"/>
      <c r="AU73" s="374"/>
      <c r="AV73" s="375"/>
      <c r="AW73" s="373"/>
      <c r="AX73" s="374"/>
      <c r="AY73" s="374"/>
      <c r="AZ73" s="375"/>
    </row>
    <row r="74" spans="1:54" ht="20.100000000000001" customHeight="1" thickBot="1">
      <c r="B74" s="368" t="s">
        <v>76</v>
      </c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70"/>
      <c r="O74" s="371"/>
      <c r="P74" s="372"/>
      <c r="Q74" s="443" t="s">
        <v>7</v>
      </c>
      <c r="R74" s="444"/>
      <c r="S74" s="444"/>
      <c r="T74" s="445"/>
      <c r="U74" s="443" t="s">
        <v>7</v>
      </c>
      <c r="V74" s="444"/>
      <c r="W74" s="444"/>
      <c r="X74" s="445"/>
      <c r="Y74" s="443" t="s">
        <v>7</v>
      </c>
      <c r="Z74" s="444"/>
      <c r="AA74" s="444"/>
      <c r="AB74" s="445"/>
      <c r="AC74" s="443" t="s">
        <v>7</v>
      </c>
      <c r="AD74" s="444"/>
      <c r="AE74" s="444"/>
      <c r="AF74" s="445"/>
      <c r="AG74" s="443" t="s">
        <v>7</v>
      </c>
      <c r="AH74" s="444"/>
      <c r="AI74" s="444"/>
      <c r="AJ74" s="445"/>
      <c r="AK74" s="443" t="s">
        <v>7</v>
      </c>
      <c r="AL74" s="444"/>
      <c r="AM74" s="444"/>
      <c r="AN74" s="445"/>
      <c r="AO74" s="443">
        <f>AO73</f>
        <v>0</v>
      </c>
      <c r="AP74" s="444"/>
      <c r="AQ74" s="444"/>
      <c r="AR74" s="445"/>
      <c r="AS74" s="443">
        <f>AS73</f>
        <v>0</v>
      </c>
      <c r="AT74" s="444"/>
      <c r="AU74" s="444"/>
      <c r="AV74" s="445"/>
      <c r="AW74" s="443">
        <f>AW73</f>
        <v>0</v>
      </c>
      <c r="AX74" s="444"/>
      <c r="AY74" s="444"/>
      <c r="AZ74" s="445"/>
    </row>
    <row r="75" spans="1:54" ht="20.100000000000001" customHeight="1">
      <c r="A75" s="49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49"/>
      <c r="BB75" s="49"/>
    </row>
    <row r="76" spans="1:54" ht="20.100000000000001" customHeight="1">
      <c r="A76" s="49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49"/>
      <c r="BB76" s="49"/>
    </row>
    <row r="77" spans="1:54" ht="3" customHeight="1"/>
    <row r="78" spans="1:54" ht="34.35" hidden="1" customHeight="1">
      <c r="B78" s="358" t="s">
        <v>140</v>
      </c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  <c r="W78" s="358"/>
      <c r="X78" s="358"/>
      <c r="Y78" s="358"/>
      <c r="Z78" s="358"/>
      <c r="AA78" s="358"/>
      <c r="AB78" s="358"/>
      <c r="AC78" s="358"/>
      <c r="AD78" s="358"/>
      <c r="AE78" s="358"/>
      <c r="AF78" s="358"/>
      <c r="AG78" s="358"/>
      <c r="AH78" s="358"/>
      <c r="AI78" s="358"/>
      <c r="AJ78" s="358"/>
      <c r="AK78" s="358"/>
      <c r="AL78" s="358"/>
      <c r="AM78" s="358"/>
      <c r="AN78" s="358"/>
      <c r="AO78" s="358"/>
      <c r="AP78" s="358"/>
      <c r="AQ78" s="358"/>
      <c r="AR78" s="358"/>
      <c r="AS78" s="358"/>
      <c r="AT78" s="358"/>
      <c r="AU78" s="358"/>
      <c r="AV78" s="358"/>
      <c r="AW78" s="358"/>
      <c r="AX78" s="358"/>
      <c r="AY78" s="358"/>
      <c r="AZ78" s="358"/>
    </row>
    <row r="79" spans="1:54" ht="50.25" customHeight="1"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76" t="s">
        <v>1</v>
      </c>
      <c r="P79" s="377"/>
      <c r="Q79" s="381" t="s">
        <v>143</v>
      </c>
      <c r="R79" s="382"/>
      <c r="S79" s="382"/>
      <c r="T79" s="382"/>
      <c r="U79" s="382"/>
      <c r="V79" s="382"/>
      <c r="W79" s="382"/>
      <c r="X79" s="382"/>
      <c r="Y79" s="382"/>
      <c r="Z79" s="382"/>
      <c r="AA79" s="382"/>
      <c r="AB79" s="383"/>
      <c r="AC79" s="381" t="s">
        <v>141</v>
      </c>
      <c r="AD79" s="382"/>
      <c r="AE79" s="382"/>
      <c r="AF79" s="382"/>
      <c r="AG79" s="382"/>
      <c r="AH79" s="382"/>
      <c r="AI79" s="382"/>
      <c r="AJ79" s="382"/>
      <c r="AK79" s="382"/>
      <c r="AL79" s="382"/>
      <c r="AM79" s="382"/>
      <c r="AN79" s="383"/>
      <c r="AO79" s="381" t="s">
        <v>123</v>
      </c>
      <c r="AP79" s="382"/>
      <c r="AQ79" s="382"/>
      <c r="AR79" s="382"/>
      <c r="AS79" s="382"/>
      <c r="AT79" s="382"/>
      <c r="AU79" s="382"/>
      <c r="AV79" s="382"/>
      <c r="AW79" s="382"/>
      <c r="AX79" s="382"/>
      <c r="AY79" s="382"/>
      <c r="AZ79" s="383"/>
    </row>
    <row r="80" spans="1:54" ht="72.75" customHeight="1" thickBot="1">
      <c r="B80" s="307"/>
      <c r="C80" s="307"/>
      <c r="D80" s="307"/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78"/>
      <c r="P80" s="379"/>
      <c r="Q80" s="381" t="s">
        <v>194</v>
      </c>
      <c r="R80" s="369"/>
      <c r="S80" s="369"/>
      <c r="T80" s="370"/>
      <c r="U80" s="381" t="s">
        <v>195</v>
      </c>
      <c r="V80" s="369"/>
      <c r="W80" s="369"/>
      <c r="X80" s="370"/>
      <c r="Y80" s="381" t="s">
        <v>196</v>
      </c>
      <c r="Z80" s="369"/>
      <c r="AA80" s="369"/>
      <c r="AB80" s="370"/>
      <c r="AC80" s="381" t="s">
        <v>194</v>
      </c>
      <c r="AD80" s="369"/>
      <c r="AE80" s="369"/>
      <c r="AF80" s="370"/>
      <c r="AG80" s="381" t="s">
        <v>195</v>
      </c>
      <c r="AH80" s="369"/>
      <c r="AI80" s="369"/>
      <c r="AJ80" s="370"/>
      <c r="AK80" s="381" t="s">
        <v>196</v>
      </c>
      <c r="AL80" s="369"/>
      <c r="AM80" s="369"/>
      <c r="AN80" s="370"/>
      <c r="AO80" s="381" t="s">
        <v>194</v>
      </c>
      <c r="AP80" s="369"/>
      <c r="AQ80" s="369"/>
      <c r="AR80" s="370"/>
      <c r="AS80" s="381" t="s">
        <v>195</v>
      </c>
      <c r="AT80" s="369"/>
      <c r="AU80" s="369"/>
      <c r="AV80" s="370"/>
      <c r="AW80" s="381" t="s">
        <v>196</v>
      </c>
      <c r="AX80" s="369"/>
      <c r="AY80" s="369"/>
      <c r="AZ80" s="370"/>
    </row>
    <row r="81" spans="1:55" ht="20.100000000000001" customHeight="1" thickBot="1">
      <c r="B81" s="439">
        <v>1</v>
      </c>
      <c r="C81" s="440"/>
      <c r="D81" s="440"/>
      <c r="E81" s="440"/>
      <c r="F81" s="440"/>
      <c r="G81" s="440"/>
      <c r="H81" s="440"/>
      <c r="I81" s="440"/>
      <c r="J81" s="440"/>
      <c r="K81" s="440"/>
      <c r="L81" s="440"/>
      <c r="M81" s="440"/>
      <c r="N81" s="440"/>
      <c r="O81" s="572">
        <v>2</v>
      </c>
      <c r="P81" s="572"/>
      <c r="Q81" s="380">
        <v>3</v>
      </c>
      <c r="R81" s="380"/>
      <c r="S81" s="380"/>
      <c r="T81" s="380"/>
      <c r="U81" s="380">
        <v>4</v>
      </c>
      <c r="V81" s="380"/>
      <c r="W81" s="380"/>
      <c r="X81" s="380"/>
      <c r="Y81" s="380">
        <v>5</v>
      </c>
      <c r="Z81" s="380"/>
      <c r="AA81" s="380"/>
      <c r="AB81" s="380"/>
      <c r="AC81" s="380">
        <v>6</v>
      </c>
      <c r="AD81" s="380"/>
      <c r="AE81" s="380"/>
      <c r="AF81" s="380"/>
      <c r="AG81" s="380">
        <v>7</v>
      </c>
      <c r="AH81" s="380"/>
      <c r="AI81" s="380"/>
      <c r="AJ81" s="380"/>
      <c r="AK81" s="380">
        <v>8</v>
      </c>
      <c r="AL81" s="380"/>
      <c r="AM81" s="380"/>
      <c r="AN81" s="380"/>
      <c r="AO81" s="380">
        <v>9</v>
      </c>
      <c r="AP81" s="380"/>
      <c r="AQ81" s="380"/>
      <c r="AR81" s="380"/>
      <c r="AS81" s="380">
        <v>10</v>
      </c>
      <c r="AT81" s="380"/>
      <c r="AU81" s="380"/>
      <c r="AV81" s="380"/>
      <c r="AW81" s="380">
        <v>11</v>
      </c>
      <c r="AX81" s="380"/>
      <c r="AY81" s="380"/>
      <c r="AZ81" s="578"/>
    </row>
    <row r="82" spans="1:55" ht="30" customHeight="1" thickBot="1">
      <c r="B82" s="573" t="s">
        <v>171</v>
      </c>
      <c r="C82" s="574"/>
      <c r="D82" s="574"/>
      <c r="E82" s="574"/>
      <c r="F82" s="574"/>
      <c r="G82" s="574"/>
      <c r="H82" s="574"/>
      <c r="I82" s="574"/>
      <c r="J82" s="574"/>
      <c r="K82" s="574"/>
      <c r="L82" s="574"/>
      <c r="M82" s="574"/>
      <c r="N82" s="575"/>
      <c r="O82" s="576"/>
      <c r="P82" s="577"/>
      <c r="Q82" s="534">
        <v>48</v>
      </c>
      <c r="R82" s="535"/>
      <c r="S82" s="535"/>
      <c r="T82" s="536"/>
      <c r="U82" s="534">
        <v>48</v>
      </c>
      <c r="V82" s="535"/>
      <c r="W82" s="535"/>
      <c r="X82" s="536"/>
      <c r="Y82" s="534">
        <v>48</v>
      </c>
      <c r="Z82" s="535"/>
      <c r="AA82" s="535"/>
      <c r="AB82" s="536"/>
      <c r="AC82" s="534">
        <v>700</v>
      </c>
      <c r="AD82" s="535"/>
      <c r="AE82" s="535"/>
      <c r="AF82" s="536"/>
      <c r="AG82" s="534">
        <v>0</v>
      </c>
      <c r="AH82" s="535"/>
      <c r="AI82" s="535"/>
      <c r="AJ82" s="536"/>
      <c r="AK82" s="534">
        <v>0</v>
      </c>
      <c r="AL82" s="535"/>
      <c r="AM82" s="535"/>
      <c r="AN82" s="536"/>
      <c r="AO82" s="534">
        <f>Q82*AC82</f>
        <v>33600</v>
      </c>
      <c r="AP82" s="535"/>
      <c r="AQ82" s="535"/>
      <c r="AR82" s="536"/>
      <c r="AS82" s="534">
        <f>U82*AG82</f>
        <v>0</v>
      </c>
      <c r="AT82" s="535"/>
      <c r="AU82" s="535"/>
      <c r="AV82" s="536"/>
      <c r="AW82" s="534">
        <f>Y82*AK82</f>
        <v>0</v>
      </c>
      <c r="AX82" s="535"/>
      <c r="AY82" s="535"/>
      <c r="AZ82" s="536"/>
      <c r="BC82" s="9">
        <v>226</v>
      </c>
    </row>
    <row r="83" spans="1:55" ht="39" customHeight="1" thickBot="1">
      <c r="B83" s="384" t="s">
        <v>30</v>
      </c>
      <c r="C83" s="385"/>
      <c r="D83" s="385"/>
      <c r="E83" s="385"/>
      <c r="F83" s="385"/>
      <c r="G83" s="385"/>
      <c r="H83" s="385"/>
      <c r="I83" s="385"/>
      <c r="J83" s="385"/>
      <c r="K83" s="385"/>
      <c r="L83" s="385"/>
      <c r="M83" s="385"/>
      <c r="N83" s="386"/>
      <c r="O83" s="437"/>
      <c r="P83" s="438"/>
      <c r="Q83" s="384" t="s">
        <v>7</v>
      </c>
      <c r="R83" s="385"/>
      <c r="S83" s="385"/>
      <c r="T83" s="386"/>
      <c r="U83" s="384" t="s">
        <v>7</v>
      </c>
      <c r="V83" s="385"/>
      <c r="W83" s="385"/>
      <c r="X83" s="386"/>
      <c r="Y83" s="384" t="s">
        <v>7</v>
      </c>
      <c r="Z83" s="385"/>
      <c r="AA83" s="385"/>
      <c r="AB83" s="386"/>
      <c r="AC83" s="384" t="s">
        <v>7</v>
      </c>
      <c r="AD83" s="385"/>
      <c r="AE83" s="385"/>
      <c r="AF83" s="386"/>
      <c r="AG83" s="384" t="s">
        <v>7</v>
      </c>
      <c r="AH83" s="385"/>
      <c r="AI83" s="385"/>
      <c r="AJ83" s="386"/>
      <c r="AK83" s="384" t="s">
        <v>7</v>
      </c>
      <c r="AL83" s="385"/>
      <c r="AM83" s="385"/>
      <c r="AN83" s="386"/>
      <c r="AO83" s="364">
        <f>AO82</f>
        <v>33600</v>
      </c>
      <c r="AP83" s="365"/>
      <c r="AQ83" s="365"/>
      <c r="AR83" s="366"/>
      <c r="AS83" s="364">
        <f>AS82</f>
        <v>0</v>
      </c>
      <c r="AT83" s="365"/>
      <c r="AU83" s="365"/>
      <c r="AV83" s="366"/>
      <c r="AW83" s="364">
        <f>AW82</f>
        <v>0</v>
      </c>
      <c r="AX83" s="365"/>
      <c r="AY83" s="365"/>
      <c r="AZ83" s="366"/>
    </row>
    <row r="85" spans="1:55" ht="38.25" customHeight="1">
      <c r="B85" s="571" t="s">
        <v>144</v>
      </c>
      <c r="C85" s="571"/>
      <c r="D85" s="571"/>
      <c r="E85" s="571"/>
      <c r="F85" s="571"/>
      <c r="G85" s="571"/>
      <c r="H85" s="571"/>
      <c r="I85" s="571"/>
      <c r="J85" s="571"/>
      <c r="K85" s="571"/>
      <c r="L85" s="571"/>
      <c r="M85" s="571"/>
      <c r="N85" s="571"/>
      <c r="O85" s="571"/>
      <c r="P85" s="571"/>
      <c r="Q85" s="571"/>
      <c r="R85" s="571"/>
      <c r="S85" s="571"/>
      <c r="T85" s="571"/>
      <c r="U85" s="571"/>
      <c r="V85" s="571"/>
      <c r="W85" s="571"/>
      <c r="X85" s="571"/>
      <c r="Y85" s="571"/>
      <c r="Z85" s="571"/>
      <c r="AA85" s="571"/>
      <c r="AB85" s="571"/>
      <c r="AC85" s="571"/>
      <c r="AD85" s="571"/>
      <c r="AE85" s="571"/>
      <c r="AF85" s="571"/>
      <c r="AG85" s="571"/>
      <c r="AH85" s="571"/>
      <c r="AI85" s="571"/>
      <c r="AJ85" s="571"/>
      <c r="AK85" s="571"/>
      <c r="AL85" s="571"/>
      <c r="AM85" s="571"/>
      <c r="AN85" s="571"/>
      <c r="AO85" s="571"/>
      <c r="AP85" s="571"/>
      <c r="AQ85" s="571"/>
      <c r="AR85" s="571"/>
      <c r="AS85" s="571"/>
      <c r="AT85" s="571"/>
      <c r="AU85" s="571"/>
      <c r="AV85" s="571"/>
      <c r="AW85" s="571"/>
      <c r="AX85" s="571"/>
      <c r="AY85" s="571"/>
      <c r="AZ85" s="571"/>
    </row>
    <row r="86" spans="1:55" ht="66.75" customHeight="1">
      <c r="B86" s="307" t="s">
        <v>134</v>
      </c>
      <c r="C86" s="307"/>
      <c r="D86" s="307"/>
      <c r="E86" s="307"/>
      <c r="F86" s="307"/>
      <c r="G86" s="307"/>
      <c r="H86" s="307"/>
      <c r="I86" s="307"/>
      <c r="J86" s="307"/>
      <c r="K86" s="307"/>
      <c r="L86" s="307"/>
      <c r="M86" s="307"/>
      <c r="N86" s="307"/>
      <c r="O86" s="376" t="s">
        <v>1</v>
      </c>
      <c r="P86" s="376"/>
      <c r="Q86" s="381" t="s">
        <v>145</v>
      </c>
      <c r="R86" s="382"/>
      <c r="S86" s="382"/>
      <c r="T86" s="382"/>
      <c r="U86" s="382"/>
      <c r="V86" s="382"/>
      <c r="W86" s="382"/>
      <c r="X86" s="382"/>
      <c r="Y86" s="383"/>
      <c r="Z86" s="381" t="s">
        <v>136</v>
      </c>
      <c r="AA86" s="382"/>
      <c r="AB86" s="382"/>
      <c r="AC86" s="382"/>
      <c r="AD86" s="382"/>
      <c r="AE86" s="382"/>
      <c r="AF86" s="382"/>
      <c r="AG86" s="382"/>
      <c r="AH86" s="383"/>
      <c r="AI86" s="381" t="s">
        <v>146</v>
      </c>
      <c r="AJ86" s="382"/>
      <c r="AK86" s="382"/>
      <c r="AL86" s="382"/>
      <c r="AM86" s="382"/>
      <c r="AN86" s="382"/>
      <c r="AO86" s="382"/>
      <c r="AP86" s="382"/>
      <c r="AQ86" s="383"/>
      <c r="AR86" s="381" t="s">
        <v>118</v>
      </c>
      <c r="AS86" s="382"/>
      <c r="AT86" s="382"/>
      <c r="AU86" s="382"/>
      <c r="AV86" s="382"/>
      <c r="AW86" s="382"/>
      <c r="AX86" s="382"/>
      <c r="AY86" s="382"/>
      <c r="AZ86" s="382"/>
    </row>
    <row r="87" spans="1:55" ht="67.900000000000006" customHeight="1"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307"/>
      <c r="O87" s="376"/>
      <c r="P87" s="376"/>
      <c r="Q87" s="377" t="s">
        <v>200</v>
      </c>
      <c r="R87" s="537"/>
      <c r="S87" s="538"/>
      <c r="T87" s="377" t="s">
        <v>201</v>
      </c>
      <c r="U87" s="537"/>
      <c r="V87" s="538"/>
      <c r="W87" s="377" t="s">
        <v>202</v>
      </c>
      <c r="X87" s="537"/>
      <c r="Y87" s="538"/>
      <c r="Z87" s="377" t="s">
        <v>200</v>
      </c>
      <c r="AA87" s="537"/>
      <c r="AB87" s="538"/>
      <c r="AC87" s="377" t="s">
        <v>201</v>
      </c>
      <c r="AD87" s="537"/>
      <c r="AE87" s="538"/>
      <c r="AF87" s="377" t="s">
        <v>202</v>
      </c>
      <c r="AG87" s="537"/>
      <c r="AH87" s="538"/>
      <c r="AI87" s="377" t="s">
        <v>200</v>
      </c>
      <c r="AJ87" s="537"/>
      <c r="AK87" s="538"/>
      <c r="AL87" s="377" t="s">
        <v>201</v>
      </c>
      <c r="AM87" s="537"/>
      <c r="AN87" s="538"/>
      <c r="AO87" s="377" t="s">
        <v>202</v>
      </c>
      <c r="AP87" s="537"/>
      <c r="AQ87" s="538"/>
      <c r="AR87" s="377" t="s">
        <v>200</v>
      </c>
      <c r="AS87" s="537"/>
      <c r="AT87" s="538"/>
      <c r="AU87" s="377" t="s">
        <v>201</v>
      </c>
      <c r="AV87" s="537"/>
      <c r="AW87" s="538"/>
      <c r="AX87" s="377" t="s">
        <v>202</v>
      </c>
      <c r="AY87" s="537"/>
      <c r="AZ87" s="538"/>
      <c r="BC87" s="9">
        <v>226</v>
      </c>
    </row>
    <row r="88" spans="1:55" ht="20.100000000000001" customHeight="1">
      <c r="B88" s="552">
        <v>1</v>
      </c>
      <c r="C88" s="552"/>
      <c r="D88" s="552"/>
      <c r="E88" s="552"/>
      <c r="F88" s="552"/>
      <c r="G88" s="552"/>
      <c r="H88" s="552"/>
      <c r="I88" s="552"/>
      <c r="J88" s="552"/>
      <c r="K88" s="552"/>
      <c r="L88" s="552"/>
      <c r="M88" s="552"/>
      <c r="N88" s="552"/>
      <c r="O88" s="441">
        <v>2</v>
      </c>
      <c r="P88" s="442"/>
      <c r="Q88" s="406">
        <v>3</v>
      </c>
      <c r="R88" s="407"/>
      <c r="S88" s="408"/>
      <c r="T88" s="406">
        <v>4</v>
      </c>
      <c r="U88" s="407"/>
      <c r="V88" s="408"/>
      <c r="W88" s="406">
        <v>5</v>
      </c>
      <c r="X88" s="407"/>
      <c r="Y88" s="408"/>
      <c r="Z88" s="406">
        <v>6</v>
      </c>
      <c r="AA88" s="407"/>
      <c r="AB88" s="408"/>
      <c r="AC88" s="406">
        <v>7</v>
      </c>
      <c r="AD88" s="407"/>
      <c r="AE88" s="408"/>
      <c r="AF88" s="406">
        <v>8</v>
      </c>
      <c r="AG88" s="407"/>
      <c r="AH88" s="408"/>
      <c r="AI88" s="406">
        <v>9</v>
      </c>
      <c r="AJ88" s="407"/>
      <c r="AK88" s="408"/>
      <c r="AL88" s="406">
        <v>10</v>
      </c>
      <c r="AM88" s="407"/>
      <c r="AN88" s="408"/>
      <c r="AO88" s="406">
        <v>11</v>
      </c>
      <c r="AP88" s="407"/>
      <c r="AQ88" s="408"/>
      <c r="AR88" s="406">
        <v>12</v>
      </c>
      <c r="AS88" s="407"/>
      <c r="AT88" s="408"/>
      <c r="AU88" s="406">
        <v>13</v>
      </c>
      <c r="AV88" s="407"/>
      <c r="AW88" s="408"/>
      <c r="AX88" s="406">
        <v>14</v>
      </c>
      <c r="AY88" s="407"/>
      <c r="AZ88" s="407"/>
    </row>
    <row r="89" spans="1:55" ht="21.75" customHeight="1">
      <c r="B89" s="412" t="s">
        <v>204</v>
      </c>
      <c r="C89" s="412"/>
      <c r="D89" s="412"/>
      <c r="E89" s="412"/>
      <c r="F89" s="412"/>
      <c r="G89" s="412"/>
      <c r="H89" s="412"/>
      <c r="I89" s="412"/>
      <c r="J89" s="412"/>
      <c r="K89" s="412"/>
      <c r="L89" s="412"/>
      <c r="M89" s="412"/>
      <c r="N89" s="412"/>
      <c r="O89" s="404"/>
      <c r="P89" s="404"/>
      <c r="Q89" s="423">
        <v>1</v>
      </c>
      <c r="R89" s="423"/>
      <c r="S89" s="423"/>
      <c r="T89" s="423">
        <v>0</v>
      </c>
      <c r="U89" s="423"/>
      <c r="V89" s="423"/>
      <c r="W89" s="423">
        <v>0</v>
      </c>
      <c r="X89" s="423"/>
      <c r="Y89" s="423"/>
      <c r="Z89" s="423">
        <v>12</v>
      </c>
      <c r="AA89" s="423"/>
      <c r="AB89" s="423"/>
      <c r="AC89" s="423">
        <v>12</v>
      </c>
      <c r="AD89" s="423"/>
      <c r="AE89" s="423"/>
      <c r="AF89" s="423">
        <v>12</v>
      </c>
      <c r="AG89" s="423"/>
      <c r="AH89" s="423"/>
      <c r="AI89" s="529">
        <f>85000+207000</f>
        <v>292000</v>
      </c>
      <c r="AJ89" s="529"/>
      <c r="AK89" s="529"/>
      <c r="AL89" s="529">
        <v>85000</v>
      </c>
      <c r="AM89" s="529"/>
      <c r="AN89" s="529"/>
      <c r="AO89" s="529">
        <v>85000</v>
      </c>
      <c r="AP89" s="529"/>
      <c r="AQ89" s="529"/>
      <c r="AR89" s="529">
        <f>AI89</f>
        <v>292000</v>
      </c>
      <c r="AS89" s="529"/>
      <c r="AT89" s="529"/>
      <c r="AU89" s="529">
        <v>85000</v>
      </c>
      <c r="AV89" s="529"/>
      <c r="AW89" s="529"/>
      <c r="AX89" s="529">
        <v>85000</v>
      </c>
      <c r="AY89" s="529"/>
      <c r="AZ89" s="529"/>
    </row>
    <row r="90" spans="1:55" ht="21.75" customHeight="1">
      <c r="B90" s="412" t="s">
        <v>165</v>
      </c>
      <c r="C90" s="412"/>
      <c r="D90" s="412"/>
      <c r="E90" s="412"/>
      <c r="F90" s="412"/>
      <c r="G90" s="412"/>
      <c r="H90" s="412"/>
      <c r="I90" s="412"/>
      <c r="J90" s="412"/>
      <c r="K90" s="412"/>
      <c r="L90" s="412"/>
      <c r="M90" s="412"/>
      <c r="N90" s="412"/>
      <c r="O90" s="413"/>
      <c r="P90" s="413"/>
      <c r="Q90" s="388">
        <v>85</v>
      </c>
      <c r="R90" s="388"/>
      <c r="S90" s="388"/>
      <c r="T90" s="423">
        <v>20</v>
      </c>
      <c r="U90" s="423"/>
      <c r="V90" s="423"/>
      <c r="W90" s="423">
        <v>20</v>
      </c>
      <c r="X90" s="423"/>
      <c r="Y90" s="423"/>
      <c r="Z90" s="388">
        <v>1</v>
      </c>
      <c r="AA90" s="388"/>
      <c r="AB90" s="388"/>
      <c r="AC90" s="423">
        <v>1</v>
      </c>
      <c r="AD90" s="423"/>
      <c r="AE90" s="423"/>
      <c r="AF90" s="423">
        <v>1</v>
      </c>
      <c r="AG90" s="423"/>
      <c r="AH90" s="423"/>
      <c r="AI90" s="529">
        <v>212500</v>
      </c>
      <c r="AJ90" s="529"/>
      <c r="AK90" s="529"/>
      <c r="AL90" s="390">
        <v>0</v>
      </c>
      <c r="AM90" s="390"/>
      <c r="AN90" s="390"/>
      <c r="AO90" s="390">
        <v>0</v>
      </c>
      <c r="AP90" s="390"/>
      <c r="AQ90" s="390"/>
      <c r="AR90" s="420">
        <v>212500</v>
      </c>
      <c r="AS90" s="421"/>
      <c r="AT90" s="422"/>
      <c r="AU90" s="390">
        <v>50000</v>
      </c>
      <c r="AV90" s="390"/>
      <c r="AW90" s="390"/>
      <c r="AX90" s="390">
        <v>50000</v>
      </c>
      <c r="AY90" s="390"/>
      <c r="AZ90" s="390"/>
    </row>
    <row r="91" spans="1:55" ht="31.5" customHeight="1">
      <c r="A91" s="49"/>
      <c r="B91" s="412" t="s">
        <v>177</v>
      </c>
      <c r="C91" s="412"/>
      <c r="D91" s="412"/>
      <c r="E91" s="412"/>
      <c r="F91" s="412"/>
      <c r="G91" s="412"/>
      <c r="H91" s="412"/>
      <c r="I91" s="412"/>
      <c r="J91" s="412"/>
      <c r="K91" s="412"/>
      <c r="L91" s="412"/>
      <c r="M91" s="412"/>
      <c r="N91" s="412"/>
      <c r="O91" s="413"/>
      <c r="P91" s="413"/>
      <c r="Q91" s="388">
        <v>1</v>
      </c>
      <c r="R91" s="388"/>
      <c r="S91" s="388"/>
      <c r="T91" s="423">
        <v>0</v>
      </c>
      <c r="U91" s="423"/>
      <c r="V91" s="423"/>
      <c r="W91" s="423">
        <v>0</v>
      </c>
      <c r="X91" s="423"/>
      <c r="Y91" s="423"/>
      <c r="Z91" s="388">
        <v>1</v>
      </c>
      <c r="AA91" s="388"/>
      <c r="AB91" s="388"/>
      <c r="AC91" s="423">
        <v>0</v>
      </c>
      <c r="AD91" s="423"/>
      <c r="AE91" s="423"/>
      <c r="AF91" s="423">
        <v>0</v>
      </c>
      <c r="AG91" s="423"/>
      <c r="AH91" s="423"/>
      <c r="AI91" s="390">
        <v>63356.480000000003</v>
      </c>
      <c r="AJ91" s="390"/>
      <c r="AK91" s="390"/>
      <c r="AL91" s="390">
        <v>0</v>
      </c>
      <c r="AM91" s="390"/>
      <c r="AN91" s="390"/>
      <c r="AO91" s="390">
        <v>0</v>
      </c>
      <c r="AP91" s="390"/>
      <c r="AQ91" s="390"/>
      <c r="AR91" s="416">
        <f>Q91*Z91*AI91</f>
        <v>63356.480000000003</v>
      </c>
      <c r="AS91" s="417"/>
      <c r="AT91" s="418"/>
      <c r="AU91" s="416">
        <f>T91*AC91*AL91</f>
        <v>0</v>
      </c>
      <c r="AV91" s="417"/>
      <c r="AW91" s="418"/>
      <c r="AX91" s="416">
        <f>W91*AF91*AO91</f>
        <v>0</v>
      </c>
      <c r="AY91" s="417"/>
      <c r="AZ91" s="418"/>
      <c r="BA91" s="49"/>
      <c r="BB91" s="49"/>
    </row>
    <row r="92" spans="1:55" ht="21" customHeight="1">
      <c r="A92" s="49"/>
      <c r="B92" s="412" t="s">
        <v>205</v>
      </c>
      <c r="C92" s="412"/>
      <c r="D92" s="412"/>
      <c r="E92" s="412"/>
      <c r="F92" s="412"/>
      <c r="G92" s="412"/>
      <c r="H92" s="412"/>
      <c r="I92" s="412"/>
      <c r="J92" s="412"/>
      <c r="K92" s="412"/>
      <c r="L92" s="412"/>
      <c r="M92" s="412"/>
      <c r="N92" s="412"/>
      <c r="O92" s="413"/>
      <c r="P92" s="413"/>
      <c r="Q92" s="388">
        <v>1</v>
      </c>
      <c r="R92" s="388"/>
      <c r="S92" s="388"/>
      <c r="T92" s="423">
        <v>0</v>
      </c>
      <c r="U92" s="423"/>
      <c r="V92" s="423"/>
      <c r="W92" s="423">
        <v>0</v>
      </c>
      <c r="X92" s="423"/>
      <c r="Y92" s="423"/>
      <c r="Z92" s="388">
        <v>1</v>
      </c>
      <c r="AA92" s="388"/>
      <c r="AB92" s="388"/>
      <c r="AC92" s="423">
        <v>0</v>
      </c>
      <c r="AD92" s="423"/>
      <c r="AE92" s="423"/>
      <c r="AF92" s="423">
        <v>0</v>
      </c>
      <c r="AG92" s="423"/>
      <c r="AH92" s="423"/>
      <c r="AI92" s="390">
        <v>47597</v>
      </c>
      <c r="AJ92" s="390"/>
      <c r="AK92" s="390"/>
      <c r="AL92" s="390">
        <v>0</v>
      </c>
      <c r="AM92" s="390"/>
      <c r="AN92" s="390"/>
      <c r="AO92" s="390">
        <v>0</v>
      </c>
      <c r="AP92" s="390"/>
      <c r="AQ92" s="390"/>
      <c r="AR92" s="416">
        <v>47597</v>
      </c>
      <c r="AS92" s="417"/>
      <c r="AT92" s="418"/>
      <c r="AU92" s="416">
        <f>T92*AC92*AL92</f>
        <v>0</v>
      </c>
      <c r="AV92" s="417"/>
      <c r="AW92" s="418"/>
      <c r="AX92" s="416">
        <f>W92*AF92*AO92</f>
        <v>0</v>
      </c>
      <c r="AY92" s="417"/>
      <c r="AZ92" s="418"/>
      <c r="BA92" s="49"/>
      <c r="BB92" s="49"/>
    </row>
    <row r="93" spans="1:55" ht="21" customHeight="1">
      <c r="A93" s="49"/>
      <c r="B93" s="412" t="s">
        <v>209</v>
      </c>
      <c r="C93" s="412"/>
      <c r="D93" s="412"/>
      <c r="E93" s="412"/>
      <c r="F93" s="412"/>
      <c r="G93" s="412"/>
      <c r="H93" s="412"/>
      <c r="I93" s="412"/>
      <c r="J93" s="412"/>
      <c r="K93" s="412"/>
      <c r="L93" s="412"/>
      <c r="M93" s="412"/>
      <c r="N93" s="412"/>
      <c r="O93" s="413"/>
      <c r="P93" s="413"/>
      <c r="Q93" s="388">
        <v>1</v>
      </c>
      <c r="R93" s="388"/>
      <c r="S93" s="388"/>
      <c r="T93" s="423">
        <v>0</v>
      </c>
      <c r="U93" s="423"/>
      <c r="V93" s="423"/>
      <c r="W93" s="423">
        <v>0</v>
      </c>
      <c r="X93" s="423"/>
      <c r="Y93" s="423"/>
      <c r="Z93" s="388">
        <v>1</v>
      </c>
      <c r="AA93" s="388"/>
      <c r="AB93" s="388"/>
      <c r="AC93" s="423">
        <v>0</v>
      </c>
      <c r="AD93" s="423"/>
      <c r="AE93" s="423"/>
      <c r="AF93" s="423">
        <v>0</v>
      </c>
      <c r="AG93" s="423"/>
      <c r="AH93" s="423"/>
      <c r="AI93" s="390">
        <v>38640</v>
      </c>
      <c r="AJ93" s="390"/>
      <c r="AK93" s="390"/>
      <c r="AL93" s="390">
        <v>0</v>
      </c>
      <c r="AM93" s="390"/>
      <c r="AN93" s="390"/>
      <c r="AO93" s="390">
        <v>0</v>
      </c>
      <c r="AP93" s="390"/>
      <c r="AQ93" s="390"/>
      <c r="AR93" s="416">
        <v>356201.4</v>
      </c>
      <c r="AS93" s="417"/>
      <c r="AT93" s="418"/>
      <c r="AU93" s="416">
        <f>T93*AC93*AL93</f>
        <v>0</v>
      </c>
      <c r="AV93" s="417"/>
      <c r="AW93" s="418"/>
      <c r="AX93" s="416">
        <f>W93*AF93*AO93</f>
        <v>0</v>
      </c>
      <c r="AY93" s="417"/>
      <c r="AZ93" s="418"/>
      <c r="BA93" s="49"/>
      <c r="BB93" s="49"/>
    </row>
    <row r="94" spans="1:55" ht="21" customHeight="1">
      <c r="B94" s="412" t="s">
        <v>181</v>
      </c>
      <c r="C94" s="412"/>
      <c r="D94" s="412"/>
      <c r="E94" s="412"/>
      <c r="F94" s="412"/>
      <c r="G94" s="412"/>
      <c r="H94" s="412"/>
      <c r="I94" s="412"/>
      <c r="J94" s="412"/>
      <c r="K94" s="412"/>
      <c r="L94" s="412"/>
      <c r="M94" s="412"/>
      <c r="N94" s="412"/>
      <c r="O94" s="413"/>
      <c r="P94" s="413"/>
      <c r="Q94" s="388">
        <v>1</v>
      </c>
      <c r="R94" s="388"/>
      <c r="S94" s="388"/>
      <c r="T94" s="423">
        <v>0</v>
      </c>
      <c r="U94" s="423"/>
      <c r="V94" s="423"/>
      <c r="W94" s="423">
        <v>0</v>
      </c>
      <c r="X94" s="423"/>
      <c r="Y94" s="423"/>
      <c r="Z94" s="388">
        <v>1</v>
      </c>
      <c r="AA94" s="388"/>
      <c r="AB94" s="388"/>
      <c r="AC94" s="423">
        <v>0</v>
      </c>
      <c r="AD94" s="423"/>
      <c r="AE94" s="423"/>
      <c r="AF94" s="423">
        <v>0</v>
      </c>
      <c r="AG94" s="423"/>
      <c r="AH94" s="423"/>
      <c r="AI94" s="390">
        <v>63356.480000000003</v>
      </c>
      <c r="AJ94" s="390"/>
      <c r="AK94" s="390"/>
      <c r="AL94" s="390">
        <v>0</v>
      </c>
      <c r="AM94" s="390"/>
      <c r="AN94" s="390"/>
      <c r="AO94" s="390">
        <v>0</v>
      </c>
      <c r="AP94" s="390"/>
      <c r="AQ94" s="390"/>
      <c r="AR94" s="416">
        <f>51227.67+362367</f>
        <v>413594.67</v>
      </c>
      <c r="AS94" s="417"/>
      <c r="AT94" s="418"/>
      <c r="AU94" s="416">
        <v>158000</v>
      </c>
      <c r="AV94" s="417"/>
      <c r="AW94" s="418"/>
      <c r="AX94" s="416">
        <v>158000</v>
      </c>
      <c r="AY94" s="417"/>
      <c r="AZ94" s="418"/>
    </row>
    <row r="95" spans="1:55" ht="37.5" customHeight="1">
      <c r="A95" s="49"/>
      <c r="B95" s="569" t="s">
        <v>30</v>
      </c>
      <c r="C95" s="569"/>
      <c r="D95" s="569"/>
      <c r="E95" s="569"/>
      <c r="F95" s="569"/>
      <c r="G95" s="569"/>
      <c r="H95" s="569"/>
      <c r="I95" s="569"/>
      <c r="J95" s="569"/>
      <c r="K95" s="569"/>
      <c r="L95" s="569"/>
      <c r="M95" s="569"/>
      <c r="N95" s="569"/>
      <c r="O95" s="570"/>
      <c r="P95" s="570"/>
      <c r="Q95" s="558"/>
      <c r="R95" s="558"/>
      <c r="S95" s="558"/>
      <c r="T95" s="558"/>
      <c r="U95" s="558"/>
      <c r="V95" s="558"/>
      <c r="W95" s="558"/>
      <c r="X95" s="558"/>
      <c r="Y95" s="558"/>
      <c r="Z95" s="558" t="s">
        <v>7</v>
      </c>
      <c r="AA95" s="558"/>
      <c r="AB95" s="558"/>
      <c r="AC95" s="558" t="s">
        <v>7</v>
      </c>
      <c r="AD95" s="558"/>
      <c r="AE95" s="558"/>
      <c r="AF95" s="558" t="s">
        <v>7</v>
      </c>
      <c r="AG95" s="558"/>
      <c r="AH95" s="558"/>
      <c r="AI95" s="558" t="s">
        <v>7</v>
      </c>
      <c r="AJ95" s="558"/>
      <c r="AK95" s="558"/>
      <c r="AL95" s="558" t="s">
        <v>7</v>
      </c>
      <c r="AM95" s="558"/>
      <c r="AN95" s="558"/>
      <c r="AO95" s="558" t="s">
        <v>7</v>
      </c>
      <c r="AP95" s="558"/>
      <c r="AQ95" s="558"/>
      <c r="AR95" s="564">
        <f>SUM(AR89:AR94)</f>
        <v>1385249.55</v>
      </c>
      <c r="AS95" s="558"/>
      <c r="AT95" s="558"/>
      <c r="AU95" s="564">
        <f>SUM(AU89:AU94)</f>
        <v>293000</v>
      </c>
      <c r="AV95" s="558"/>
      <c r="AW95" s="558"/>
      <c r="AX95" s="564">
        <f>SUM(AX89:AX94)</f>
        <v>293000</v>
      </c>
      <c r="AY95" s="558"/>
      <c r="AZ95" s="558"/>
      <c r="BA95" s="49"/>
      <c r="BB95" s="49"/>
    </row>
    <row r="96" spans="1:55" ht="21" customHeight="1">
      <c r="A96" s="49"/>
      <c r="BA96" s="49"/>
      <c r="BB96" s="49"/>
    </row>
    <row r="97" spans="1:55" ht="21" customHeight="1">
      <c r="B97" s="351" t="s">
        <v>147</v>
      </c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51"/>
      <c r="S97" s="351"/>
      <c r="T97" s="351"/>
      <c r="U97" s="351"/>
      <c r="V97" s="351"/>
      <c r="W97" s="351"/>
      <c r="X97" s="351"/>
      <c r="Y97" s="351"/>
      <c r="Z97" s="351"/>
      <c r="AA97" s="351"/>
      <c r="AB97" s="351"/>
      <c r="AC97" s="351"/>
      <c r="AD97" s="351"/>
      <c r="AE97" s="351"/>
      <c r="AF97" s="351"/>
      <c r="AG97" s="351"/>
      <c r="AH97" s="351"/>
      <c r="AI97" s="351"/>
      <c r="AJ97" s="351"/>
      <c r="AK97" s="351"/>
      <c r="AL97" s="351"/>
      <c r="AM97" s="351"/>
      <c r="AN97" s="351"/>
      <c r="AO97" s="351"/>
      <c r="AP97" s="351"/>
      <c r="AQ97" s="351"/>
      <c r="AR97" s="351"/>
      <c r="AS97" s="351"/>
      <c r="AT97" s="351"/>
      <c r="AU97" s="351"/>
      <c r="AV97" s="351"/>
      <c r="AW97" s="351"/>
      <c r="AX97" s="351"/>
      <c r="AY97" s="351"/>
      <c r="AZ97" s="351"/>
    </row>
    <row r="98" spans="1:55" ht="39.6" customHeight="1">
      <c r="B98" s="307" t="s">
        <v>78</v>
      </c>
      <c r="C98" s="307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76" t="s">
        <v>1</v>
      </c>
      <c r="P98" s="376"/>
      <c r="Q98" s="307" t="s">
        <v>148</v>
      </c>
      <c r="R98" s="307"/>
      <c r="S98" s="307"/>
      <c r="T98" s="307"/>
      <c r="U98" s="307"/>
      <c r="V98" s="307"/>
      <c r="W98" s="307"/>
      <c r="X98" s="307"/>
      <c r="Y98" s="307"/>
      <c r="Z98" s="307"/>
      <c r="AA98" s="307"/>
      <c r="AB98" s="307"/>
      <c r="AC98" s="307" t="s">
        <v>149</v>
      </c>
      <c r="AD98" s="307"/>
      <c r="AE98" s="307"/>
      <c r="AF98" s="307"/>
      <c r="AG98" s="307"/>
      <c r="AH98" s="307"/>
      <c r="AI98" s="307"/>
      <c r="AJ98" s="307"/>
      <c r="AK98" s="307"/>
      <c r="AL98" s="307"/>
      <c r="AM98" s="307"/>
      <c r="AN98" s="307"/>
      <c r="AO98" s="307" t="s">
        <v>123</v>
      </c>
      <c r="AP98" s="307"/>
      <c r="AQ98" s="307"/>
      <c r="AR98" s="307"/>
      <c r="AS98" s="307"/>
      <c r="AT98" s="307"/>
      <c r="AU98" s="307"/>
      <c r="AV98" s="307"/>
      <c r="AW98" s="307"/>
      <c r="AX98" s="307"/>
      <c r="AY98" s="307"/>
      <c r="AZ98" s="307"/>
    </row>
    <row r="99" spans="1:55" ht="63.6" customHeight="1">
      <c r="B99" s="307"/>
      <c r="C99" s="307"/>
      <c r="D99" s="307"/>
      <c r="E99" s="307"/>
      <c r="F99" s="307"/>
      <c r="G99" s="307"/>
      <c r="H99" s="307"/>
      <c r="I99" s="307"/>
      <c r="J99" s="307"/>
      <c r="K99" s="307"/>
      <c r="L99" s="307"/>
      <c r="M99" s="307"/>
      <c r="N99" s="307"/>
      <c r="O99" s="376"/>
      <c r="P99" s="376"/>
      <c r="Q99" s="427" t="s">
        <v>194</v>
      </c>
      <c r="R99" s="428"/>
      <c r="S99" s="428"/>
      <c r="T99" s="429"/>
      <c r="U99" s="427" t="s">
        <v>195</v>
      </c>
      <c r="V99" s="428"/>
      <c r="W99" s="428"/>
      <c r="X99" s="429"/>
      <c r="Y99" s="427" t="s">
        <v>196</v>
      </c>
      <c r="Z99" s="428"/>
      <c r="AA99" s="428"/>
      <c r="AB99" s="429"/>
      <c r="AC99" s="427" t="s">
        <v>194</v>
      </c>
      <c r="AD99" s="428"/>
      <c r="AE99" s="428"/>
      <c r="AF99" s="429"/>
      <c r="AG99" s="427" t="s">
        <v>195</v>
      </c>
      <c r="AH99" s="428"/>
      <c r="AI99" s="428"/>
      <c r="AJ99" s="429"/>
      <c r="AK99" s="427" t="s">
        <v>196</v>
      </c>
      <c r="AL99" s="428"/>
      <c r="AM99" s="428"/>
      <c r="AN99" s="429"/>
      <c r="AO99" s="427" t="s">
        <v>194</v>
      </c>
      <c r="AP99" s="428"/>
      <c r="AQ99" s="428"/>
      <c r="AR99" s="429"/>
      <c r="AS99" s="427" t="s">
        <v>195</v>
      </c>
      <c r="AT99" s="428"/>
      <c r="AU99" s="428"/>
      <c r="AV99" s="429"/>
      <c r="AW99" s="427" t="s">
        <v>196</v>
      </c>
      <c r="AX99" s="428"/>
      <c r="AY99" s="428"/>
      <c r="AZ99" s="429"/>
      <c r="BC99" s="9">
        <v>310</v>
      </c>
    </row>
    <row r="100" spans="1:55">
      <c r="B100" s="367">
        <v>1</v>
      </c>
      <c r="C100" s="367"/>
      <c r="D100" s="367"/>
      <c r="E100" s="367"/>
      <c r="F100" s="367"/>
      <c r="G100" s="367"/>
      <c r="H100" s="367"/>
      <c r="I100" s="367"/>
      <c r="J100" s="367"/>
      <c r="K100" s="367"/>
      <c r="L100" s="367"/>
      <c r="M100" s="367"/>
      <c r="N100" s="367"/>
      <c r="O100" s="367">
        <v>2</v>
      </c>
      <c r="P100" s="367"/>
      <c r="Q100" s="367">
        <v>3</v>
      </c>
      <c r="R100" s="367"/>
      <c r="S100" s="367"/>
      <c r="T100" s="367"/>
      <c r="U100" s="367">
        <v>4</v>
      </c>
      <c r="V100" s="367"/>
      <c r="W100" s="367"/>
      <c r="X100" s="367"/>
      <c r="Y100" s="367">
        <v>5</v>
      </c>
      <c r="Z100" s="367"/>
      <c r="AA100" s="367"/>
      <c r="AB100" s="367"/>
      <c r="AC100" s="367">
        <v>6</v>
      </c>
      <c r="AD100" s="367"/>
      <c r="AE100" s="367"/>
      <c r="AF100" s="367"/>
      <c r="AG100" s="367">
        <v>7</v>
      </c>
      <c r="AH100" s="367"/>
      <c r="AI100" s="367"/>
      <c r="AJ100" s="367"/>
      <c r="AK100" s="367">
        <v>8</v>
      </c>
      <c r="AL100" s="367"/>
      <c r="AM100" s="367"/>
      <c r="AN100" s="367"/>
      <c r="AO100" s="367">
        <v>9</v>
      </c>
      <c r="AP100" s="367"/>
      <c r="AQ100" s="367"/>
      <c r="AR100" s="367"/>
      <c r="AS100" s="367">
        <v>10</v>
      </c>
      <c r="AT100" s="367"/>
      <c r="AU100" s="367"/>
      <c r="AV100" s="367"/>
      <c r="AW100" s="367">
        <v>11</v>
      </c>
      <c r="AX100" s="367"/>
      <c r="AY100" s="367"/>
      <c r="AZ100" s="367"/>
    </row>
    <row r="101" spans="1:55" ht="42" customHeight="1">
      <c r="B101" s="310" t="s">
        <v>206</v>
      </c>
      <c r="C101" s="310"/>
      <c r="D101" s="310"/>
      <c r="E101" s="310"/>
      <c r="F101" s="310"/>
      <c r="G101" s="310"/>
      <c r="H101" s="310"/>
      <c r="I101" s="310"/>
      <c r="J101" s="310"/>
      <c r="K101" s="310"/>
      <c r="L101" s="310"/>
      <c r="M101" s="310"/>
      <c r="N101" s="310"/>
      <c r="O101" s="316"/>
      <c r="P101" s="316"/>
      <c r="Q101" s="419">
        <v>100</v>
      </c>
      <c r="R101" s="419"/>
      <c r="S101" s="419"/>
      <c r="T101" s="419"/>
      <c r="U101" s="419">
        <v>50</v>
      </c>
      <c r="V101" s="419"/>
      <c r="W101" s="419"/>
      <c r="X101" s="419"/>
      <c r="Y101" s="419">
        <v>50</v>
      </c>
      <c r="Z101" s="419"/>
      <c r="AA101" s="419"/>
      <c r="AB101" s="419"/>
      <c r="AC101" s="419">
        <v>527941.42000000004</v>
      </c>
      <c r="AD101" s="419"/>
      <c r="AE101" s="419"/>
      <c r="AF101" s="419"/>
      <c r="AG101" s="419">
        <v>450000</v>
      </c>
      <c r="AH101" s="419"/>
      <c r="AI101" s="419"/>
      <c r="AJ101" s="419"/>
      <c r="AK101" s="419">
        <v>450000</v>
      </c>
      <c r="AL101" s="419"/>
      <c r="AM101" s="419"/>
      <c r="AN101" s="419"/>
      <c r="AO101" s="419">
        <v>527941.42000000004</v>
      </c>
      <c r="AP101" s="419"/>
      <c r="AQ101" s="419"/>
      <c r="AR101" s="419"/>
      <c r="AS101" s="419">
        <v>450000</v>
      </c>
      <c r="AT101" s="419"/>
      <c r="AU101" s="419"/>
      <c r="AV101" s="419"/>
      <c r="AW101" s="419">
        <v>450000</v>
      </c>
      <c r="AX101" s="419"/>
      <c r="AY101" s="419"/>
      <c r="AZ101" s="419"/>
    </row>
    <row r="102" spans="1:55" ht="46.5" customHeight="1">
      <c r="B102" s="310"/>
      <c r="C102" s="310"/>
      <c r="D102" s="310"/>
      <c r="E102" s="310"/>
      <c r="F102" s="310"/>
      <c r="G102" s="310"/>
      <c r="H102" s="310"/>
      <c r="I102" s="310"/>
      <c r="J102" s="310"/>
      <c r="K102" s="310"/>
      <c r="L102" s="310"/>
      <c r="M102" s="310"/>
      <c r="N102" s="310"/>
      <c r="O102" s="316"/>
      <c r="P102" s="316"/>
      <c r="Q102" s="419"/>
      <c r="R102" s="419"/>
      <c r="S102" s="419"/>
      <c r="T102" s="419"/>
      <c r="U102" s="419"/>
      <c r="V102" s="419"/>
      <c r="W102" s="419"/>
      <c r="X102" s="419"/>
      <c r="Y102" s="419"/>
      <c r="Z102" s="419"/>
      <c r="AA102" s="419"/>
      <c r="AB102" s="419"/>
      <c r="AC102" s="419"/>
      <c r="AD102" s="419"/>
      <c r="AE102" s="419"/>
      <c r="AF102" s="419"/>
      <c r="AG102" s="419"/>
      <c r="AH102" s="419"/>
      <c r="AI102" s="419"/>
      <c r="AJ102" s="419"/>
      <c r="AK102" s="419"/>
      <c r="AL102" s="419"/>
      <c r="AM102" s="419"/>
      <c r="AN102" s="419"/>
      <c r="AO102" s="419"/>
      <c r="AP102" s="419"/>
      <c r="AQ102" s="419"/>
      <c r="AR102" s="419"/>
      <c r="AS102" s="419"/>
      <c r="AT102" s="419"/>
      <c r="AU102" s="419"/>
      <c r="AV102" s="419"/>
      <c r="AW102" s="419"/>
      <c r="AX102" s="419"/>
      <c r="AY102" s="419"/>
      <c r="AZ102" s="419"/>
    </row>
    <row r="103" spans="1:55" ht="37.5" customHeight="1">
      <c r="B103" s="310"/>
      <c r="C103" s="310"/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562"/>
      <c r="P103" s="563"/>
      <c r="Q103" s="539"/>
      <c r="R103" s="540"/>
      <c r="S103" s="540"/>
      <c r="T103" s="541"/>
      <c r="U103" s="539"/>
      <c r="V103" s="540"/>
      <c r="W103" s="540"/>
      <c r="X103" s="541"/>
      <c r="Y103" s="539"/>
      <c r="Z103" s="540"/>
      <c r="AA103" s="540"/>
      <c r="AB103" s="541"/>
      <c r="AC103" s="539"/>
      <c r="AD103" s="540"/>
      <c r="AE103" s="540"/>
      <c r="AF103" s="541"/>
      <c r="AG103" s="539"/>
      <c r="AH103" s="540"/>
      <c r="AI103" s="540"/>
      <c r="AJ103" s="541"/>
      <c r="AK103" s="539"/>
      <c r="AL103" s="540"/>
      <c r="AM103" s="540"/>
      <c r="AN103" s="541"/>
      <c r="AO103" s="539"/>
      <c r="AP103" s="540"/>
      <c r="AQ103" s="540"/>
      <c r="AR103" s="541"/>
      <c r="AS103" s="539"/>
      <c r="AT103" s="540"/>
      <c r="AU103" s="540"/>
      <c r="AV103" s="541"/>
      <c r="AW103" s="539"/>
      <c r="AX103" s="540"/>
      <c r="AY103" s="540"/>
      <c r="AZ103" s="541"/>
    </row>
    <row r="104" spans="1:55" ht="16.5" customHeight="1">
      <c r="B104" s="310"/>
      <c r="C104" s="310"/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316"/>
      <c r="P104" s="316"/>
      <c r="Q104" s="419"/>
      <c r="R104" s="419"/>
      <c r="S104" s="419"/>
      <c r="T104" s="419"/>
      <c r="U104" s="419"/>
      <c r="V104" s="419"/>
      <c r="W104" s="419"/>
      <c r="X104" s="419"/>
      <c r="Y104" s="419"/>
      <c r="Z104" s="419"/>
      <c r="AA104" s="419"/>
      <c r="AB104" s="419"/>
      <c r="AC104" s="419"/>
      <c r="AD104" s="419"/>
      <c r="AE104" s="419"/>
      <c r="AF104" s="419"/>
      <c r="AG104" s="419"/>
      <c r="AH104" s="419"/>
      <c r="AI104" s="419"/>
      <c r="AJ104" s="419"/>
      <c r="AK104" s="419"/>
      <c r="AL104" s="419"/>
      <c r="AM104" s="419"/>
      <c r="AN104" s="419"/>
      <c r="AO104" s="419"/>
      <c r="AP104" s="419"/>
      <c r="AQ104" s="419"/>
      <c r="AR104" s="419"/>
      <c r="AS104" s="419"/>
      <c r="AT104" s="419"/>
      <c r="AU104" s="419"/>
      <c r="AV104" s="419"/>
      <c r="AW104" s="419"/>
      <c r="AX104" s="419"/>
      <c r="AY104" s="419"/>
      <c r="AZ104" s="419"/>
    </row>
    <row r="105" spans="1:55" ht="16.5" customHeight="1">
      <c r="A105" s="49"/>
      <c r="B105" s="139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O105" s="137"/>
      <c r="P105" s="138"/>
      <c r="Q105" s="539"/>
      <c r="R105" s="540"/>
      <c r="S105" s="540"/>
      <c r="T105" s="541"/>
      <c r="U105" s="539"/>
      <c r="V105" s="540"/>
      <c r="W105" s="540"/>
      <c r="X105" s="541"/>
      <c r="Y105" s="539"/>
      <c r="Z105" s="540"/>
      <c r="AA105" s="540"/>
      <c r="AB105" s="541"/>
      <c r="AC105" s="539"/>
      <c r="AD105" s="540"/>
      <c r="AE105" s="540"/>
      <c r="AF105" s="541"/>
      <c r="AG105" s="539"/>
      <c r="AH105" s="540"/>
      <c r="AI105" s="540"/>
      <c r="AJ105" s="541"/>
      <c r="AK105" s="539"/>
      <c r="AL105" s="540"/>
      <c r="AM105" s="540"/>
      <c r="AN105" s="541"/>
      <c r="AO105" s="539"/>
      <c r="AP105" s="540"/>
      <c r="AQ105" s="540"/>
      <c r="AR105" s="541"/>
      <c r="AS105" s="539"/>
      <c r="AT105" s="540"/>
      <c r="AU105" s="540"/>
      <c r="AV105" s="541"/>
      <c r="AW105" s="539"/>
      <c r="AX105" s="540"/>
      <c r="AY105" s="540"/>
      <c r="AZ105" s="541"/>
      <c r="BA105" s="49"/>
      <c r="BB105" s="49"/>
    </row>
    <row r="106" spans="1:55" ht="28.5" customHeight="1">
      <c r="A106" s="49"/>
      <c r="B106" s="559"/>
      <c r="C106" s="560"/>
      <c r="D106" s="560"/>
      <c r="E106" s="560"/>
      <c r="F106" s="560"/>
      <c r="G106" s="560"/>
      <c r="H106" s="560"/>
      <c r="I106" s="560"/>
      <c r="J106" s="560"/>
      <c r="K106" s="560"/>
      <c r="L106" s="560"/>
      <c r="M106" s="560"/>
      <c r="N106" s="561"/>
      <c r="O106" s="562"/>
      <c r="P106" s="563"/>
      <c r="Q106" s="539"/>
      <c r="R106" s="540"/>
      <c r="S106" s="540"/>
      <c r="T106" s="541"/>
      <c r="U106" s="539"/>
      <c r="V106" s="540"/>
      <c r="W106" s="540"/>
      <c r="X106" s="541"/>
      <c r="Y106" s="539"/>
      <c r="Z106" s="540"/>
      <c r="AA106" s="540"/>
      <c r="AB106" s="541"/>
      <c r="AC106" s="539"/>
      <c r="AD106" s="540"/>
      <c r="AE106" s="540"/>
      <c r="AF106" s="541"/>
      <c r="AG106" s="539"/>
      <c r="AH106" s="540"/>
      <c r="AI106" s="540"/>
      <c r="AJ106" s="541"/>
      <c r="AK106" s="539"/>
      <c r="AL106" s="540"/>
      <c r="AM106" s="540"/>
      <c r="AN106" s="541"/>
      <c r="AO106" s="539"/>
      <c r="AP106" s="540"/>
      <c r="AQ106" s="540"/>
      <c r="AR106" s="541"/>
      <c r="AS106" s="539"/>
      <c r="AT106" s="540"/>
      <c r="AU106" s="540"/>
      <c r="AV106" s="541"/>
      <c r="AW106" s="539"/>
      <c r="AX106" s="540"/>
      <c r="AY106" s="540"/>
      <c r="AZ106" s="541"/>
      <c r="BA106" s="49"/>
      <c r="BB106" s="49"/>
    </row>
    <row r="107" spans="1:55" ht="36.75" customHeight="1">
      <c r="A107" s="49"/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562"/>
      <c r="P107" s="563"/>
      <c r="Q107" s="539"/>
      <c r="R107" s="540"/>
      <c r="S107" s="540"/>
      <c r="T107" s="541"/>
      <c r="U107" s="539"/>
      <c r="V107" s="540"/>
      <c r="W107" s="540"/>
      <c r="X107" s="541"/>
      <c r="Y107" s="539"/>
      <c r="Z107" s="540"/>
      <c r="AA107" s="540"/>
      <c r="AB107" s="541"/>
      <c r="AC107" s="539"/>
      <c r="AD107" s="540"/>
      <c r="AE107" s="540"/>
      <c r="AF107" s="541"/>
      <c r="AG107" s="539"/>
      <c r="AH107" s="540"/>
      <c r="AI107" s="540"/>
      <c r="AJ107" s="541"/>
      <c r="AK107" s="539"/>
      <c r="AL107" s="540"/>
      <c r="AM107" s="540"/>
      <c r="AN107" s="541"/>
      <c r="AO107" s="539"/>
      <c r="AP107" s="540"/>
      <c r="AQ107" s="540"/>
      <c r="AR107" s="541"/>
      <c r="AS107" s="539"/>
      <c r="AT107" s="540"/>
      <c r="AU107" s="540"/>
      <c r="AV107" s="541"/>
      <c r="AW107" s="539"/>
      <c r="AX107" s="540"/>
      <c r="AY107" s="540"/>
      <c r="AZ107" s="541"/>
      <c r="BA107" s="49"/>
      <c r="BB107" s="49"/>
    </row>
    <row r="108" spans="1:55" ht="38.65" customHeight="1">
      <c r="B108" s="414" t="s">
        <v>76</v>
      </c>
      <c r="C108" s="414"/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414"/>
      <c r="Q108" s="414" t="s">
        <v>7</v>
      </c>
      <c r="R108" s="414"/>
      <c r="S108" s="414"/>
      <c r="T108" s="414"/>
      <c r="U108" s="414" t="s">
        <v>7</v>
      </c>
      <c r="V108" s="414"/>
      <c r="W108" s="414"/>
      <c r="X108" s="414"/>
      <c r="Y108" s="414" t="s">
        <v>7</v>
      </c>
      <c r="Z108" s="414"/>
      <c r="AA108" s="414"/>
      <c r="AB108" s="414"/>
      <c r="AC108" s="414" t="s">
        <v>7</v>
      </c>
      <c r="AD108" s="414"/>
      <c r="AE108" s="414"/>
      <c r="AF108" s="414"/>
      <c r="AG108" s="414" t="s">
        <v>7</v>
      </c>
      <c r="AH108" s="414"/>
      <c r="AI108" s="414"/>
      <c r="AJ108" s="414"/>
      <c r="AK108" s="414" t="s">
        <v>7</v>
      </c>
      <c r="AL108" s="414"/>
      <c r="AM108" s="414"/>
      <c r="AN108" s="414"/>
      <c r="AO108" s="426">
        <f>SUM(AO101:AO107)</f>
        <v>527941.42000000004</v>
      </c>
      <c r="AP108" s="426"/>
      <c r="AQ108" s="426"/>
      <c r="AR108" s="426"/>
      <c r="AS108" s="426">
        <f>SUM(AS101:AS107)</f>
        <v>450000</v>
      </c>
      <c r="AT108" s="426"/>
      <c r="AU108" s="426"/>
      <c r="AV108" s="426"/>
      <c r="AW108" s="426">
        <f>SUM(AW101:AW107)</f>
        <v>450000</v>
      </c>
      <c r="AX108" s="426"/>
      <c r="AY108" s="426"/>
      <c r="AZ108" s="426"/>
    </row>
    <row r="110" spans="1:55" ht="18.75">
      <c r="B110" s="424" t="s">
        <v>150</v>
      </c>
      <c r="C110" s="425"/>
      <c r="D110" s="425"/>
      <c r="E110" s="425"/>
      <c r="F110" s="425"/>
      <c r="G110" s="425"/>
      <c r="H110" s="425"/>
      <c r="I110" s="425"/>
      <c r="J110" s="425"/>
      <c r="K110" s="425"/>
      <c r="L110" s="425"/>
      <c r="M110" s="425"/>
      <c r="N110" s="425"/>
      <c r="O110" s="425"/>
      <c r="P110" s="425"/>
      <c r="Q110" s="425"/>
      <c r="R110" s="425"/>
      <c r="S110" s="425"/>
      <c r="T110" s="425"/>
      <c r="U110" s="425"/>
      <c r="V110" s="425"/>
      <c r="W110" s="425"/>
      <c r="X110" s="425"/>
      <c r="Y110" s="425"/>
      <c r="Z110" s="425"/>
      <c r="AA110" s="425"/>
      <c r="AB110" s="425"/>
      <c r="AC110" s="425"/>
      <c r="AD110" s="425"/>
      <c r="AE110" s="425"/>
      <c r="AF110" s="425"/>
      <c r="AG110" s="425"/>
      <c r="AH110" s="425"/>
      <c r="AI110" s="425"/>
      <c r="AJ110" s="425"/>
      <c r="AK110" s="425"/>
      <c r="AL110" s="425"/>
      <c r="AM110" s="425"/>
      <c r="AN110" s="425"/>
      <c r="AO110" s="425"/>
      <c r="AP110" s="425"/>
      <c r="AQ110" s="425"/>
      <c r="AR110" s="425"/>
      <c r="AS110" s="425"/>
      <c r="AT110" s="425"/>
      <c r="AU110" s="425"/>
      <c r="AV110" s="425"/>
      <c r="AW110" s="425"/>
      <c r="AX110" s="425"/>
      <c r="AY110" s="425"/>
      <c r="AZ110" s="425"/>
    </row>
    <row r="111" spans="1:55" ht="44.65" customHeight="1">
      <c r="B111" s="307" t="s">
        <v>78</v>
      </c>
      <c r="C111" s="307"/>
      <c r="D111" s="307"/>
      <c r="E111" s="307"/>
      <c r="F111" s="307"/>
      <c r="G111" s="307"/>
      <c r="H111" s="307"/>
      <c r="I111" s="307"/>
      <c r="J111" s="307"/>
      <c r="K111" s="307"/>
      <c r="L111" s="307"/>
      <c r="M111" s="307"/>
      <c r="N111" s="307"/>
      <c r="O111" s="376" t="s">
        <v>1</v>
      </c>
      <c r="P111" s="376"/>
      <c r="Q111" s="307" t="s">
        <v>151</v>
      </c>
      <c r="R111" s="307"/>
      <c r="S111" s="307"/>
      <c r="T111" s="307"/>
      <c r="U111" s="307"/>
      <c r="V111" s="307"/>
      <c r="W111" s="307"/>
      <c r="X111" s="307"/>
      <c r="Y111" s="307"/>
      <c r="Z111" s="307"/>
      <c r="AA111" s="307"/>
      <c r="AB111" s="307"/>
      <c r="AC111" s="307" t="s">
        <v>152</v>
      </c>
      <c r="AD111" s="307"/>
      <c r="AE111" s="307"/>
      <c r="AF111" s="307"/>
      <c r="AG111" s="307"/>
      <c r="AH111" s="307"/>
      <c r="AI111" s="307"/>
      <c r="AJ111" s="307"/>
      <c r="AK111" s="307"/>
      <c r="AL111" s="307"/>
      <c r="AM111" s="307"/>
      <c r="AN111" s="307"/>
      <c r="AO111" s="307" t="s">
        <v>123</v>
      </c>
      <c r="AP111" s="307"/>
      <c r="AQ111" s="307"/>
      <c r="AR111" s="307"/>
      <c r="AS111" s="307"/>
      <c r="AT111" s="307"/>
      <c r="AU111" s="307"/>
      <c r="AV111" s="307"/>
      <c r="AW111" s="307"/>
      <c r="AX111" s="307"/>
      <c r="AY111" s="307"/>
      <c r="AZ111" s="307"/>
    </row>
    <row r="112" spans="1:55" ht="58.15" customHeight="1">
      <c r="B112" s="307"/>
      <c r="C112" s="307"/>
      <c r="D112" s="307"/>
      <c r="E112" s="307"/>
      <c r="F112" s="307"/>
      <c r="G112" s="307"/>
      <c r="H112" s="307"/>
      <c r="I112" s="307"/>
      <c r="J112" s="307"/>
      <c r="K112" s="307"/>
      <c r="L112" s="307"/>
      <c r="M112" s="307"/>
      <c r="N112" s="307"/>
      <c r="O112" s="376"/>
      <c r="P112" s="376"/>
      <c r="Q112" s="427" t="s">
        <v>194</v>
      </c>
      <c r="R112" s="428"/>
      <c r="S112" s="428"/>
      <c r="T112" s="429"/>
      <c r="U112" s="427" t="s">
        <v>195</v>
      </c>
      <c r="V112" s="428"/>
      <c r="W112" s="428"/>
      <c r="X112" s="429"/>
      <c r="Y112" s="427" t="s">
        <v>196</v>
      </c>
      <c r="Z112" s="428"/>
      <c r="AA112" s="428"/>
      <c r="AB112" s="429"/>
      <c r="AC112" s="427" t="s">
        <v>194</v>
      </c>
      <c r="AD112" s="428"/>
      <c r="AE112" s="428"/>
      <c r="AF112" s="429"/>
      <c r="AG112" s="427" t="s">
        <v>195</v>
      </c>
      <c r="AH112" s="428"/>
      <c r="AI112" s="428"/>
      <c r="AJ112" s="429"/>
      <c r="AK112" s="427" t="s">
        <v>196</v>
      </c>
      <c r="AL112" s="428"/>
      <c r="AM112" s="428"/>
      <c r="AN112" s="429"/>
      <c r="AO112" s="427" t="s">
        <v>194</v>
      </c>
      <c r="AP112" s="428"/>
      <c r="AQ112" s="428"/>
      <c r="AR112" s="429"/>
      <c r="AS112" s="427" t="s">
        <v>195</v>
      </c>
      <c r="AT112" s="428"/>
      <c r="AU112" s="428"/>
      <c r="AV112" s="429"/>
      <c r="AW112" s="427" t="s">
        <v>196</v>
      </c>
      <c r="AX112" s="428"/>
      <c r="AY112" s="428"/>
      <c r="AZ112" s="429"/>
      <c r="BC112" s="9">
        <v>340</v>
      </c>
    </row>
    <row r="113" spans="1:54">
      <c r="B113" s="367">
        <v>1</v>
      </c>
      <c r="C113" s="367"/>
      <c r="D113" s="367"/>
      <c r="E113" s="367"/>
      <c r="F113" s="367"/>
      <c r="G113" s="367"/>
      <c r="H113" s="367"/>
      <c r="I113" s="367"/>
      <c r="J113" s="367"/>
      <c r="K113" s="367"/>
      <c r="L113" s="367"/>
      <c r="M113" s="367"/>
      <c r="N113" s="367"/>
      <c r="O113" s="367">
        <v>2</v>
      </c>
      <c r="P113" s="367"/>
      <c r="Q113" s="367">
        <v>3</v>
      </c>
      <c r="R113" s="367"/>
      <c r="S113" s="367"/>
      <c r="T113" s="367"/>
      <c r="U113" s="367">
        <v>4</v>
      </c>
      <c r="V113" s="367"/>
      <c r="W113" s="367"/>
      <c r="X113" s="367"/>
      <c r="Y113" s="367">
        <v>5</v>
      </c>
      <c r="Z113" s="367"/>
      <c r="AA113" s="367"/>
      <c r="AB113" s="367"/>
      <c r="AC113" s="367">
        <v>6</v>
      </c>
      <c r="AD113" s="367"/>
      <c r="AE113" s="367"/>
      <c r="AF113" s="367"/>
      <c r="AG113" s="367">
        <v>7</v>
      </c>
      <c r="AH113" s="367"/>
      <c r="AI113" s="367"/>
      <c r="AJ113" s="367"/>
      <c r="AK113" s="367">
        <v>8</v>
      </c>
      <c r="AL113" s="367"/>
      <c r="AM113" s="367"/>
      <c r="AN113" s="367"/>
      <c r="AO113" s="367">
        <v>9</v>
      </c>
      <c r="AP113" s="367"/>
      <c r="AQ113" s="367"/>
      <c r="AR113" s="367"/>
      <c r="AS113" s="367">
        <v>10</v>
      </c>
      <c r="AT113" s="367"/>
      <c r="AU113" s="367"/>
      <c r="AV113" s="367"/>
      <c r="AW113" s="367">
        <v>11</v>
      </c>
      <c r="AX113" s="367"/>
      <c r="AY113" s="367"/>
      <c r="AZ113" s="367"/>
    </row>
    <row r="114" spans="1:54" ht="25.15" customHeight="1">
      <c r="B114" s="431" t="s">
        <v>180</v>
      </c>
      <c r="C114" s="431"/>
      <c r="D114" s="431"/>
      <c r="E114" s="431"/>
      <c r="F114" s="431"/>
      <c r="G114" s="431"/>
      <c r="H114" s="431"/>
      <c r="I114" s="431"/>
      <c r="J114" s="431"/>
      <c r="K114" s="431"/>
      <c r="L114" s="431"/>
      <c r="M114" s="431"/>
      <c r="N114" s="431"/>
      <c r="O114" s="316"/>
      <c r="P114" s="316"/>
      <c r="Q114" s="316">
        <v>1</v>
      </c>
      <c r="R114" s="316"/>
      <c r="S114" s="316"/>
      <c r="T114" s="316"/>
      <c r="U114" s="316">
        <v>0</v>
      </c>
      <c r="V114" s="316"/>
      <c r="W114" s="316"/>
      <c r="X114" s="316"/>
      <c r="Y114" s="316">
        <v>0</v>
      </c>
      <c r="Z114" s="316"/>
      <c r="AA114" s="316"/>
      <c r="AB114" s="316"/>
      <c r="AC114" s="319">
        <v>65000</v>
      </c>
      <c r="AD114" s="319"/>
      <c r="AE114" s="319"/>
      <c r="AF114" s="319"/>
      <c r="AG114" s="319">
        <v>0</v>
      </c>
      <c r="AH114" s="319"/>
      <c r="AI114" s="319"/>
      <c r="AJ114" s="319"/>
      <c r="AK114" s="319">
        <v>0</v>
      </c>
      <c r="AL114" s="319"/>
      <c r="AM114" s="319"/>
      <c r="AN114" s="319"/>
      <c r="AO114" s="419">
        <v>367500</v>
      </c>
      <c r="AP114" s="419"/>
      <c r="AQ114" s="419"/>
      <c r="AR114" s="419"/>
      <c r="AS114" s="419">
        <v>200000</v>
      </c>
      <c r="AT114" s="419"/>
      <c r="AU114" s="419"/>
      <c r="AV114" s="419"/>
      <c r="AW114" s="419">
        <v>200000</v>
      </c>
      <c r="AX114" s="419"/>
      <c r="AY114" s="419"/>
      <c r="AZ114" s="419"/>
    </row>
    <row r="115" spans="1:54" ht="25.15" customHeight="1">
      <c r="A115" s="49"/>
      <c r="B115" s="431" t="s">
        <v>164</v>
      </c>
      <c r="C115" s="431"/>
      <c r="D115" s="431"/>
      <c r="E115" s="431"/>
      <c r="F115" s="431"/>
      <c r="G115" s="431"/>
      <c r="H115" s="431"/>
      <c r="I115" s="431"/>
      <c r="J115" s="431"/>
      <c r="K115" s="431"/>
      <c r="L115" s="431"/>
      <c r="M115" s="431"/>
      <c r="N115" s="431"/>
      <c r="O115" s="316"/>
      <c r="P115" s="316"/>
      <c r="Q115" s="316">
        <v>1</v>
      </c>
      <c r="R115" s="316"/>
      <c r="S115" s="316"/>
      <c r="T115" s="316"/>
      <c r="U115" s="316">
        <v>0</v>
      </c>
      <c r="V115" s="316"/>
      <c r="W115" s="316"/>
      <c r="X115" s="316"/>
      <c r="Y115" s="316">
        <v>0</v>
      </c>
      <c r="Z115" s="316"/>
      <c r="AA115" s="316"/>
      <c r="AB115" s="316"/>
      <c r="AC115" s="319">
        <v>50000</v>
      </c>
      <c r="AD115" s="319"/>
      <c r="AE115" s="319"/>
      <c r="AF115" s="319"/>
      <c r="AG115" s="319">
        <v>0</v>
      </c>
      <c r="AH115" s="319"/>
      <c r="AI115" s="319"/>
      <c r="AJ115" s="319"/>
      <c r="AK115" s="319">
        <v>0</v>
      </c>
      <c r="AL115" s="319"/>
      <c r="AM115" s="319"/>
      <c r="AN115" s="319"/>
      <c r="AO115" s="419">
        <v>389224.2</v>
      </c>
      <c r="AP115" s="419"/>
      <c r="AQ115" s="419"/>
      <c r="AR115" s="419"/>
      <c r="AS115" s="419">
        <v>102000</v>
      </c>
      <c r="AT115" s="419"/>
      <c r="AU115" s="419"/>
      <c r="AV115" s="419"/>
      <c r="AW115" s="419">
        <v>102000</v>
      </c>
      <c r="AX115" s="419"/>
      <c r="AY115" s="419"/>
      <c r="AZ115" s="419"/>
      <c r="BA115" s="49"/>
      <c r="BB115" s="49"/>
    </row>
    <row r="116" spans="1:54" ht="25.15" customHeight="1">
      <c r="A116" s="49"/>
      <c r="B116" s="431" t="s">
        <v>208</v>
      </c>
      <c r="C116" s="431"/>
      <c r="D116" s="431"/>
      <c r="E116" s="431"/>
      <c r="F116" s="431"/>
      <c r="G116" s="431"/>
      <c r="H116" s="431"/>
      <c r="I116" s="431"/>
      <c r="J116" s="431"/>
      <c r="K116" s="431"/>
      <c r="L116" s="431"/>
      <c r="M116" s="431"/>
      <c r="N116" s="431"/>
      <c r="O116" s="316"/>
      <c r="P116" s="316"/>
      <c r="Q116" s="316">
        <v>1</v>
      </c>
      <c r="R116" s="316"/>
      <c r="S116" s="316"/>
      <c r="T116" s="316"/>
      <c r="U116" s="316">
        <v>1</v>
      </c>
      <c r="V116" s="316"/>
      <c r="W116" s="316"/>
      <c r="X116" s="316"/>
      <c r="Y116" s="316">
        <v>1</v>
      </c>
      <c r="Z116" s="316"/>
      <c r="AA116" s="316"/>
      <c r="AB116" s="316"/>
      <c r="AC116" s="319">
        <v>190000</v>
      </c>
      <c r="AD116" s="319"/>
      <c r="AE116" s="319"/>
      <c r="AF116" s="319"/>
      <c r="AG116" s="319">
        <v>190000</v>
      </c>
      <c r="AH116" s="319"/>
      <c r="AI116" s="319"/>
      <c r="AJ116" s="319"/>
      <c r="AK116" s="319">
        <v>190000</v>
      </c>
      <c r="AL116" s="319"/>
      <c r="AM116" s="319"/>
      <c r="AN116" s="319"/>
      <c r="AO116" s="419">
        <v>190000</v>
      </c>
      <c r="AP116" s="419"/>
      <c r="AQ116" s="419"/>
      <c r="AR116" s="419"/>
      <c r="AS116" s="419">
        <v>190000</v>
      </c>
      <c r="AT116" s="419"/>
      <c r="AU116" s="419"/>
      <c r="AV116" s="419"/>
      <c r="AW116" s="419">
        <v>190000</v>
      </c>
      <c r="AX116" s="419"/>
      <c r="AY116" s="419"/>
      <c r="AZ116" s="419"/>
      <c r="BA116" s="49"/>
      <c r="BB116" s="49"/>
    </row>
    <row r="117" spans="1:54" ht="25.15" customHeight="1">
      <c r="B117" s="431" t="s">
        <v>207</v>
      </c>
      <c r="C117" s="431"/>
      <c r="D117" s="431"/>
      <c r="E117" s="431"/>
      <c r="F117" s="431"/>
      <c r="G117" s="431"/>
      <c r="H117" s="431"/>
      <c r="I117" s="431"/>
      <c r="J117" s="431"/>
      <c r="K117" s="431"/>
      <c r="L117" s="431"/>
      <c r="M117" s="431"/>
      <c r="N117" s="431"/>
      <c r="O117" s="316"/>
      <c r="P117" s="316"/>
      <c r="Q117" s="316">
        <v>1</v>
      </c>
      <c r="R117" s="316"/>
      <c r="S117" s="316"/>
      <c r="T117" s="316"/>
      <c r="U117" s="316">
        <v>1</v>
      </c>
      <c r="V117" s="316"/>
      <c r="W117" s="316"/>
      <c r="X117" s="316"/>
      <c r="Y117" s="316">
        <v>1</v>
      </c>
      <c r="Z117" s="316"/>
      <c r="AA117" s="316"/>
      <c r="AB117" s="316"/>
      <c r="AC117" s="319">
        <v>40000</v>
      </c>
      <c r="AD117" s="319"/>
      <c r="AE117" s="319"/>
      <c r="AF117" s="319"/>
      <c r="AG117" s="319">
        <v>0</v>
      </c>
      <c r="AH117" s="319"/>
      <c r="AI117" s="319"/>
      <c r="AJ117" s="319"/>
      <c r="AK117" s="319">
        <v>0</v>
      </c>
      <c r="AL117" s="319"/>
      <c r="AM117" s="319"/>
      <c r="AN117" s="319"/>
      <c r="AO117" s="419">
        <v>40000</v>
      </c>
      <c r="AP117" s="419"/>
      <c r="AQ117" s="419"/>
      <c r="AR117" s="419"/>
      <c r="AS117" s="419">
        <v>10000</v>
      </c>
      <c r="AT117" s="419"/>
      <c r="AU117" s="419"/>
      <c r="AV117" s="419"/>
      <c r="AW117" s="419">
        <v>10000</v>
      </c>
      <c r="AX117" s="419"/>
      <c r="AY117" s="419"/>
      <c r="AZ117" s="419"/>
    </row>
    <row r="118" spans="1:54" ht="37.5" customHeight="1">
      <c r="B118" s="551" t="s">
        <v>76</v>
      </c>
      <c r="C118" s="551"/>
      <c r="D118" s="551"/>
      <c r="E118" s="551"/>
      <c r="F118" s="551"/>
      <c r="G118" s="551"/>
      <c r="H118" s="551"/>
      <c r="I118" s="551"/>
      <c r="J118" s="551"/>
      <c r="K118" s="551"/>
      <c r="L118" s="551"/>
      <c r="M118" s="551"/>
      <c r="N118" s="551"/>
      <c r="O118" s="414"/>
      <c r="P118" s="414"/>
      <c r="Q118" s="414" t="s">
        <v>7</v>
      </c>
      <c r="R118" s="414"/>
      <c r="S118" s="414"/>
      <c r="T118" s="414"/>
      <c r="U118" s="414" t="s">
        <v>7</v>
      </c>
      <c r="V118" s="414"/>
      <c r="W118" s="414"/>
      <c r="X118" s="414"/>
      <c r="Y118" s="414" t="s">
        <v>7</v>
      </c>
      <c r="Z118" s="414"/>
      <c r="AA118" s="414"/>
      <c r="AB118" s="414"/>
      <c r="AC118" s="414" t="s">
        <v>7</v>
      </c>
      <c r="AD118" s="414"/>
      <c r="AE118" s="414"/>
      <c r="AF118" s="414"/>
      <c r="AG118" s="414" t="s">
        <v>7</v>
      </c>
      <c r="AH118" s="414"/>
      <c r="AI118" s="414"/>
      <c r="AJ118" s="414"/>
      <c r="AK118" s="414" t="s">
        <v>7</v>
      </c>
      <c r="AL118" s="414"/>
      <c r="AM118" s="414"/>
      <c r="AN118" s="414"/>
      <c r="AO118" s="415">
        <f>SUM(AO114:AO117)</f>
        <v>986724.2</v>
      </c>
      <c r="AP118" s="415"/>
      <c r="AQ118" s="415"/>
      <c r="AR118" s="415"/>
      <c r="AS118" s="415">
        <f>SUM(AS114:AS117)</f>
        <v>502000</v>
      </c>
      <c r="AT118" s="415"/>
      <c r="AU118" s="415"/>
      <c r="AV118" s="415"/>
      <c r="AW118" s="415">
        <f>SUM(AW114:AW117)</f>
        <v>502000</v>
      </c>
      <c r="AX118" s="415"/>
      <c r="AY118" s="415"/>
      <c r="AZ118" s="415"/>
    </row>
    <row r="120" spans="1:54" ht="34.35" customHeight="1">
      <c r="B120" s="351" t="s">
        <v>153</v>
      </c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1"/>
      <c r="N120" s="351"/>
      <c r="O120" s="351"/>
      <c r="P120" s="351"/>
      <c r="Q120" s="351"/>
      <c r="R120" s="351"/>
      <c r="S120" s="351"/>
      <c r="T120" s="351"/>
      <c r="U120" s="351"/>
      <c r="V120" s="351"/>
      <c r="W120" s="351"/>
      <c r="X120" s="351"/>
      <c r="Y120" s="351"/>
      <c r="Z120" s="351"/>
      <c r="AA120" s="351"/>
      <c r="AB120" s="351"/>
      <c r="AC120" s="351"/>
      <c r="AD120" s="351"/>
      <c r="AE120" s="351"/>
      <c r="AF120" s="351"/>
      <c r="AG120" s="351"/>
      <c r="AH120" s="351"/>
      <c r="AI120" s="351"/>
      <c r="AJ120" s="351"/>
      <c r="AK120" s="351"/>
      <c r="AL120" s="351"/>
      <c r="AM120" s="351"/>
      <c r="AN120" s="351"/>
      <c r="AO120" s="351"/>
      <c r="AP120" s="351"/>
      <c r="AQ120" s="351"/>
      <c r="AR120" s="351"/>
      <c r="AS120" s="351"/>
      <c r="AT120" s="351"/>
      <c r="AU120" s="351"/>
      <c r="AV120" s="351"/>
      <c r="AW120" s="351"/>
      <c r="AX120" s="351"/>
      <c r="AY120" s="351"/>
      <c r="AZ120" s="351"/>
    </row>
    <row r="121" spans="1:54">
      <c r="B121" s="550" t="s">
        <v>78</v>
      </c>
      <c r="C121" s="550"/>
      <c r="D121" s="550"/>
      <c r="E121" s="550"/>
      <c r="F121" s="550"/>
      <c r="G121" s="550"/>
      <c r="H121" s="550"/>
      <c r="I121" s="550"/>
      <c r="J121" s="550"/>
      <c r="K121" s="550"/>
      <c r="L121" s="550"/>
      <c r="M121" s="550"/>
      <c r="N121" s="550"/>
      <c r="O121" s="550"/>
      <c r="P121" s="550"/>
      <c r="Q121" s="550"/>
      <c r="R121" s="550"/>
      <c r="S121" s="550"/>
      <c r="T121" s="550"/>
      <c r="U121" s="550"/>
      <c r="V121" s="550"/>
      <c r="W121" s="550"/>
      <c r="X121" s="550"/>
      <c r="Y121" s="550"/>
      <c r="Z121" s="550" t="s">
        <v>9</v>
      </c>
      <c r="AA121" s="550"/>
      <c r="AB121" s="550"/>
      <c r="AC121" s="550" t="s">
        <v>154</v>
      </c>
      <c r="AD121" s="550"/>
      <c r="AE121" s="550"/>
      <c r="AF121" s="550"/>
      <c r="AG121" s="550"/>
      <c r="AH121" s="550"/>
      <c r="AI121" s="550"/>
      <c r="AJ121" s="550"/>
      <c r="AK121" s="550"/>
      <c r="AL121" s="550"/>
      <c r="AM121" s="550"/>
      <c r="AN121" s="550"/>
      <c r="AO121" s="550"/>
      <c r="AP121" s="550"/>
      <c r="AQ121" s="550"/>
      <c r="AR121" s="550"/>
      <c r="AS121" s="550"/>
      <c r="AT121" s="550"/>
      <c r="AU121" s="550"/>
      <c r="AV121" s="550"/>
      <c r="AW121" s="550"/>
      <c r="AX121" s="550"/>
      <c r="AY121" s="550"/>
      <c r="AZ121" s="550"/>
    </row>
    <row r="122" spans="1:54">
      <c r="B122" s="550"/>
      <c r="C122" s="550"/>
      <c r="D122" s="550"/>
      <c r="E122" s="550"/>
      <c r="F122" s="550"/>
      <c r="G122" s="550"/>
      <c r="H122" s="550"/>
      <c r="I122" s="550"/>
      <c r="J122" s="550"/>
      <c r="K122" s="550"/>
      <c r="L122" s="550"/>
      <c r="M122" s="550"/>
      <c r="N122" s="550"/>
      <c r="O122" s="550"/>
      <c r="P122" s="550"/>
      <c r="Q122" s="550"/>
      <c r="R122" s="550"/>
      <c r="S122" s="550"/>
      <c r="T122" s="550"/>
      <c r="U122" s="550"/>
      <c r="V122" s="550"/>
      <c r="W122" s="550"/>
      <c r="X122" s="550"/>
      <c r="Y122" s="550"/>
      <c r="Z122" s="550"/>
      <c r="AA122" s="550"/>
      <c r="AB122" s="550"/>
      <c r="AC122" s="550" t="s">
        <v>37</v>
      </c>
      <c r="AD122" s="550"/>
      <c r="AE122" s="550"/>
      <c r="AF122" s="550"/>
      <c r="AG122" s="550"/>
      <c r="AH122" s="550"/>
      <c r="AI122" s="550"/>
      <c r="AJ122" s="550"/>
      <c r="AK122" s="550" t="s">
        <v>38</v>
      </c>
      <c r="AL122" s="550"/>
      <c r="AM122" s="550"/>
      <c r="AN122" s="550"/>
      <c r="AO122" s="550"/>
      <c r="AP122" s="550"/>
      <c r="AQ122" s="550"/>
      <c r="AR122" s="550"/>
      <c r="AS122" s="550" t="s">
        <v>39</v>
      </c>
      <c r="AT122" s="550"/>
      <c r="AU122" s="550"/>
      <c r="AV122" s="550"/>
      <c r="AW122" s="550"/>
      <c r="AX122" s="550"/>
      <c r="AY122" s="550"/>
      <c r="AZ122" s="550"/>
    </row>
    <row r="123" spans="1:54" ht="28.5" customHeight="1">
      <c r="B123" s="550"/>
      <c r="C123" s="550"/>
      <c r="D123" s="550"/>
      <c r="E123" s="550"/>
      <c r="F123" s="550"/>
      <c r="G123" s="550"/>
      <c r="H123" s="550"/>
      <c r="I123" s="550"/>
      <c r="J123" s="550"/>
      <c r="K123" s="550"/>
      <c r="L123" s="550"/>
      <c r="M123" s="550"/>
      <c r="N123" s="550"/>
      <c r="O123" s="550"/>
      <c r="P123" s="550"/>
      <c r="Q123" s="550"/>
      <c r="R123" s="550"/>
      <c r="S123" s="550"/>
      <c r="T123" s="550"/>
      <c r="U123" s="550"/>
      <c r="V123" s="550"/>
      <c r="W123" s="550"/>
      <c r="X123" s="550"/>
      <c r="Y123" s="550"/>
      <c r="Z123" s="550"/>
      <c r="AA123" s="550"/>
      <c r="AB123" s="550"/>
      <c r="AC123" s="550"/>
      <c r="AD123" s="550"/>
      <c r="AE123" s="550"/>
      <c r="AF123" s="550"/>
      <c r="AG123" s="550"/>
      <c r="AH123" s="550"/>
      <c r="AI123" s="550"/>
      <c r="AJ123" s="550"/>
      <c r="AK123" s="550"/>
      <c r="AL123" s="550"/>
      <c r="AM123" s="550"/>
      <c r="AN123" s="550"/>
      <c r="AO123" s="550"/>
      <c r="AP123" s="550"/>
      <c r="AQ123" s="550"/>
      <c r="AR123" s="550"/>
      <c r="AS123" s="550"/>
      <c r="AT123" s="550"/>
      <c r="AU123" s="550"/>
      <c r="AV123" s="550"/>
      <c r="AW123" s="550"/>
      <c r="AX123" s="550"/>
      <c r="AY123" s="550"/>
      <c r="AZ123" s="550"/>
    </row>
    <row r="124" spans="1:54">
      <c r="B124" s="232">
        <v>1</v>
      </c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 t="s">
        <v>10</v>
      </c>
      <c r="AA124" s="232"/>
      <c r="AB124" s="232"/>
      <c r="AC124" s="232" t="s">
        <v>2</v>
      </c>
      <c r="AD124" s="232"/>
      <c r="AE124" s="232"/>
      <c r="AF124" s="232"/>
      <c r="AG124" s="232"/>
      <c r="AH124" s="232"/>
      <c r="AI124" s="232"/>
      <c r="AJ124" s="232"/>
      <c r="AK124" s="232" t="s">
        <v>3</v>
      </c>
      <c r="AL124" s="232"/>
      <c r="AM124" s="232"/>
      <c r="AN124" s="232"/>
      <c r="AO124" s="232"/>
      <c r="AP124" s="232"/>
      <c r="AQ124" s="232"/>
      <c r="AR124" s="232"/>
      <c r="AS124" s="232" t="s">
        <v>4</v>
      </c>
      <c r="AT124" s="232"/>
      <c r="AU124" s="232"/>
      <c r="AV124" s="232"/>
      <c r="AW124" s="232"/>
      <c r="AX124" s="232"/>
      <c r="AY124" s="232"/>
      <c r="AZ124" s="232"/>
    </row>
    <row r="125" spans="1:54">
      <c r="B125" s="360"/>
      <c r="C125" s="360"/>
      <c r="D125" s="360"/>
      <c r="E125" s="360"/>
      <c r="F125" s="360"/>
      <c r="G125" s="360"/>
      <c r="H125" s="360"/>
      <c r="I125" s="360"/>
      <c r="J125" s="360"/>
      <c r="K125" s="360"/>
      <c r="L125" s="360"/>
      <c r="M125" s="360"/>
      <c r="N125" s="360"/>
      <c r="O125" s="360"/>
      <c r="P125" s="360"/>
      <c r="Q125" s="360"/>
      <c r="R125" s="360"/>
      <c r="S125" s="360"/>
      <c r="T125" s="360"/>
      <c r="U125" s="360"/>
      <c r="V125" s="360"/>
      <c r="W125" s="360"/>
      <c r="X125" s="360"/>
      <c r="Y125" s="360"/>
      <c r="Z125" s="359" t="s">
        <v>14</v>
      </c>
      <c r="AA125" s="359"/>
      <c r="AB125" s="359"/>
      <c r="AC125" s="545"/>
      <c r="AD125" s="545"/>
      <c r="AE125" s="545"/>
      <c r="AF125" s="545"/>
      <c r="AG125" s="545"/>
      <c r="AH125" s="545"/>
      <c r="AI125" s="545"/>
      <c r="AJ125" s="545"/>
      <c r="AK125" s="542"/>
      <c r="AL125" s="542"/>
      <c r="AM125" s="542"/>
      <c r="AN125" s="542"/>
      <c r="AO125" s="542"/>
      <c r="AP125" s="542"/>
      <c r="AQ125" s="542"/>
      <c r="AR125" s="542"/>
      <c r="AS125" s="542"/>
      <c r="AT125" s="542"/>
      <c r="AU125" s="542"/>
      <c r="AV125" s="542"/>
      <c r="AW125" s="542"/>
      <c r="AX125" s="542"/>
      <c r="AY125" s="542"/>
      <c r="AZ125" s="542"/>
    </row>
    <row r="126" spans="1:54">
      <c r="B126" s="360"/>
      <c r="C126" s="360"/>
      <c r="D126" s="360"/>
      <c r="E126" s="360"/>
      <c r="F126" s="360"/>
      <c r="G126" s="360"/>
      <c r="H126" s="360"/>
      <c r="I126" s="360"/>
      <c r="J126" s="360"/>
      <c r="K126" s="360"/>
      <c r="L126" s="360"/>
      <c r="M126" s="360"/>
      <c r="N126" s="360"/>
      <c r="O126" s="360"/>
      <c r="P126" s="360"/>
      <c r="Q126" s="360"/>
      <c r="R126" s="360"/>
      <c r="S126" s="360"/>
      <c r="T126" s="360"/>
      <c r="U126" s="360"/>
      <c r="V126" s="360"/>
      <c r="W126" s="360"/>
      <c r="X126" s="360"/>
      <c r="Y126" s="360"/>
      <c r="Z126" s="359" t="s">
        <v>16</v>
      </c>
      <c r="AA126" s="359"/>
      <c r="AB126" s="359"/>
      <c r="AC126" s="545"/>
      <c r="AD126" s="545"/>
      <c r="AE126" s="545"/>
      <c r="AF126" s="545"/>
      <c r="AG126" s="545"/>
      <c r="AH126" s="545"/>
      <c r="AI126" s="545"/>
      <c r="AJ126" s="545"/>
      <c r="AK126" s="542"/>
      <c r="AL126" s="542"/>
      <c r="AM126" s="542"/>
      <c r="AN126" s="542"/>
      <c r="AO126" s="542"/>
      <c r="AP126" s="542"/>
      <c r="AQ126" s="542"/>
      <c r="AR126" s="542"/>
      <c r="AS126" s="542"/>
      <c r="AT126" s="542"/>
      <c r="AU126" s="542"/>
      <c r="AV126" s="542"/>
      <c r="AW126" s="542"/>
      <c r="AX126" s="542"/>
      <c r="AY126" s="542"/>
      <c r="AZ126" s="542"/>
    </row>
    <row r="127" spans="1:54">
      <c r="B127" s="360" t="s">
        <v>12</v>
      </c>
      <c r="C127" s="360"/>
      <c r="D127" s="360"/>
      <c r="E127" s="360"/>
      <c r="F127" s="360"/>
      <c r="G127" s="360"/>
      <c r="H127" s="360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543" t="s">
        <v>21</v>
      </c>
      <c r="AA127" s="543"/>
      <c r="AB127" s="544"/>
      <c r="AC127" s="546"/>
      <c r="AD127" s="547"/>
      <c r="AE127" s="547"/>
      <c r="AF127" s="547"/>
      <c r="AG127" s="547"/>
      <c r="AH127" s="547"/>
      <c r="AI127" s="547"/>
      <c r="AJ127" s="548"/>
      <c r="AK127" s="546"/>
      <c r="AL127" s="547"/>
      <c r="AM127" s="547"/>
      <c r="AN127" s="547"/>
      <c r="AO127" s="547"/>
      <c r="AP127" s="547"/>
      <c r="AQ127" s="547"/>
      <c r="AR127" s="548"/>
      <c r="AS127" s="546"/>
      <c r="AT127" s="547"/>
      <c r="AU127" s="547"/>
      <c r="AV127" s="547"/>
      <c r="AW127" s="547"/>
      <c r="AX127" s="547"/>
      <c r="AY127" s="547"/>
      <c r="AZ127" s="549"/>
    </row>
  </sheetData>
  <customSheetViews>
    <customSheetView guid="{D2FFEDD4-5BBE-4239-8BF2-120B2EA33092}" scale="120" showPageBreaks="1" fitToPage="1" printArea="1" hiddenRows="1" view="pageBreakPreview" topLeftCell="A7">
      <selection activeCell="B123" sqref="B123:AZ123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1"/>
    </customSheetView>
    <customSheetView guid="{7CF8CC10-6552-45AF-82E6-31CC01BC22D4}" scale="120" showPageBreaks="1" fitToPage="1" printArea="1" hiddenRows="1" view="pageBreakPreview" topLeftCell="A22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2"/>
    </customSheetView>
    <customSheetView guid="{C0081A74-6DD7-42E9-95F4-9E179053FC90}" scale="120" showPageBreaks="1" fitToPage="1" printArea="1" hiddenRows="1" view="pageBreakPreview" topLeftCell="A62">
      <selection activeCell="B19" sqref="B19:Y19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3"/>
    </customSheetView>
    <customSheetView guid="{70A697AF-1CA5-4D3F-8407-514345120793}" scale="120" showPageBreaks="1" fitToPage="1" printArea="1" hiddenRows="1" view="pageBreakPreview" topLeftCell="A29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4"/>
    </customSheetView>
  </customSheetViews>
  <mergeCells count="1008">
    <mergeCell ref="B93:N93"/>
    <mergeCell ref="O93:P93"/>
    <mergeCell ref="Q93:S93"/>
    <mergeCell ref="T93:V93"/>
    <mergeCell ref="W93:Y93"/>
    <mergeCell ref="Z93:AB93"/>
    <mergeCell ref="AC93:AE93"/>
    <mergeCell ref="AF93:AH93"/>
    <mergeCell ref="AI93:AK93"/>
    <mergeCell ref="AS116:AV116"/>
    <mergeCell ref="AW116:AZ116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AS115:AV115"/>
    <mergeCell ref="AW115:AZ115"/>
    <mergeCell ref="B115:N115"/>
    <mergeCell ref="O115:P115"/>
    <mergeCell ref="Q115:T115"/>
    <mergeCell ref="U115:X115"/>
    <mergeCell ref="Y115:AB115"/>
    <mergeCell ref="B90:N90"/>
    <mergeCell ref="Q86:Y86"/>
    <mergeCell ref="AC115:AF115"/>
    <mergeCell ref="AG115:AJ115"/>
    <mergeCell ref="AK115:AN115"/>
    <mergeCell ref="AO115:AR115"/>
    <mergeCell ref="AX91:AZ91"/>
    <mergeCell ref="B92:N92"/>
    <mergeCell ref="O92:P92"/>
    <mergeCell ref="Q92:S92"/>
    <mergeCell ref="T92:V92"/>
    <mergeCell ref="W92:Y92"/>
    <mergeCell ref="Z92:AB92"/>
    <mergeCell ref="AC92:AE92"/>
    <mergeCell ref="AF92:AH92"/>
    <mergeCell ref="AI92:AK92"/>
    <mergeCell ref="AL92:AN92"/>
    <mergeCell ref="AO92:AQ92"/>
    <mergeCell ref="AR92:AT92"/>
    <mergeCell ref="AU92:AW92"/>
    <mergeCell ref="AX92:AZ92"/>
    <mergeCell ref="B91:N91"/>
    <mergeCell ref="O91:P91"/>
    <mergeCell ref="Q91:S91"/>
    <mergeCell ref="T91:V91"/>
    <mergeCell ref="W91:Y91"/>
    <mergeCell ref="Z91:AB91"/>
    <mergeCell ref="AC91:AE91"/>
    <mergeCell ref="AF91:AH91"/>
    <mergeCell ref="AI91:AK91"/>
    <mergeCell ref="U107:X107"/>
    <mergeCell ref="Y107:AB107"/>
    <mergeCell ref="B89:N89"/>
    <mergeCell ref="O89:P89"/>
    <mergeCell ref="Q89:S89"/>
    <mergeCell ref="B83:N83"/>
    <mergeCell ref="AL89:AN89"/>
    <mergeCell ref="AR89:AT89"/>
    <mergeCell ref="AU89:AW89"/>
    <mergeCell ref="Z89:AB89"/>
    <mergeCell ref="AO87:AQ87"/>
    <mergeCell ref="AR87:AT87"/>
    <mergeCell ref="B86:N87"/>
    <mergeCell ref="O86:P87"/>
    <mergeCell ref="AR86:AZ86"/>
    <mergeCell ref="B88:N88"/>
    <mergeCell ref="O88:P88"/>
    <mergeCell ref="AX88:AZ88"/>
    <mergeCell ref="AX87:AZ87"/>
    <mergeCell ref="AO89:AQ89"/>
    <mergeCell ref="T89:V89"/>
    <mergeCell ref="W89:Y89"/>
    <mergeCell ref="AC89:AE89"/>
    <mergeCell ref="AX89:AZ89"/>
    <mergeCell ref="AS106:AV106"/>
    <mergeCell ref="AG99:AJ99"/>
    <mergeCell ref="AK99:AN99"/>
    <mergeCell ref="AO99:AR99"/>
    <mergeCell ref="AR95:AT95"/>
    <mergeCell ref="AC95:AE95"/>
    <mergeCell ref="AF95:AH95"/>
    <mergeCell ref="AI95:AK95"/>
    <mergeCell ref="AW99:AZ99"/>
    <mergeCell ref="AL67:AN67"/>
    <mergeCell ref="AO67:AQ67"/>
    <mergeCell ref="AR67:AT67"/>
    <mergeCell ref="AU67:AW67"/>
    <mergeCell ref="AX67:AZ67"/>
    <mergeCell ref="O90:P90"/>
    <mergeCell ref="Q90:S90"/>
    <mergeCell ref="AF89:AH89"/>
    <mergeCell ref="AL90:AN90"/>
    <mergeCell ref="AG106:AJ106"/>
    <mergeCell ref="AK106:AN106"/>
    <mergeCell ref="AL93:AN93"/>
    <mergeCell ref="AO93:AQ93"/>
    <mergeCell ref="AR93:AT93"/>
    <mergeCell ref="AU93:AW93"/>
    <mergeCell ref="AX93:AZ93"/>
    <mergeCell ref="AO79:AZ79"/>
    <mergeCell ref="Z86:AH86"/>
    <mergeCell ref="AI86:AQ86"/>
    <mergeCell ref="B102:N102"/>
    <mergeCell ref="O102:P102"/>
    <mergeCell ref="Q102:T102"/>
    <mergeCell ref="U102:X102"/>
    <mergeCell ref="Q104:T104"/>
    <mergeCell ref="AO104:AR104"/>
    <mergeCell ref="AC104:AF104"/>
    <mergeCell ref="B103:N103"/>
    <mergeCell ref="O103:P103"/>
    <mergeCell ref="Y102:AB102"/>
    <mergeCell ref="AW100:AZ100"/>
    <mergeCell ref="U100:X100"/>
    <mergeCell ref="Y100:AB100"/>
    <mergeCell ref="AC100:AF100"/>
    <mergeCell ref="Q100:T100"/>
    <mergeCell ref="AO101:AR101"/>
    <mergeCell ref="AS101:AV101"/>
    <mergeCell ref="AW104:AZ104"/>
    <mergeCell ref="AK103:AN103"/>
    <mergeCell ref="AO103:AR103"/>
    <mergeCell ref="Q94:S94"/>
    <mergeCell ref="AW101:AZ101"/>
    <mergeCell ref="B101:N101"/>
    <mergeCell ref="O101:P101"/>
    <mergeCell ref="Q101:T101"/>
    <mergeCell ref="U101:X101"/>
    <mergeCell ref="Y101:AB101"/>
    <mergeCell ref="AC101:AF101"/>
    <mergeCell ref="AG101:AJ101"/>
    <mergeCell ref="AW112:AZ112"/>
    <mergeCell ref="B108:N108"/>
    <mergeCell ref="O108:P108"/>
    <mergeCell ref="AR68:AT68"/>
    <mergeCell ref="AU87:AW87"/>
    <mergeCell ref="AG74:AJ74"/>
    <mergeCell ref="AK74:AN74"/>
    <mergeCell ref="U74:X74"/>
    <mergeCell ref="AO81:AR81"/>
    <mergeCell ref="AS81:AV81"/>
    <mergeCell ref="AO71:AR71"/>
    <mergeCell ref="AO74:AR74"/>
    <mergeCell ref="AS71:AV71"/>
    <mergeCell ref="AC79:AN79"/>
    <mergeCell ref="B85:AZ85"/>
    <mergeCell ref="AS82:AV82"/>
    <mergeCell ref="AW82:AZ82"/>
    <mergeCell ref="B81:N81"/>
    <mergeCell ref="O81:P81"/>
    <mergeCell ref="Q81:T81"/>
    <mergeCell ref="B82:N82"/>
    <mergeCell ref="O82:P82"/>
    <mergeCell ref="Q82:T82"/>
    <mergeCell ref="AW81:AZ81"/>
    <mergeCell ref="Q80:T80"/>
    <mergeCell ref="AS72:AV72"/>
    <mergeCell ref="AW72:AZ72"/>
    <mergeCell ref="Y74:AB74"/>
    <mergeCell ref="AC74:AF74"/>
    <mergeCell ref="Q73:T73"/>
    <mergeCell ref="B79:N80"/>
    <mergeCell ref="O79:P80"/>
    <mergeCell ref="Y113:AB113"/>
    <mergeCell ref="AC113:AF113"/>
    <mergeCell ref="AG113:AJ113"/>
    <mergeCell ref="AK113:AN113"/>
    <mergeCell ref="B68:N68"/>
    <mergeCell ref="O68:P68"/>
    <mergeCell ref="B95:N95"/>
    <mergeCell ref="O95:P95"/>
    <mergeCell ref="Q95:S95"/>
    <mergeCell ref="T95:V95"/>
    <mergeCell ref="W95:Y95"/>
    <mergeCell ref="AG100:AJ100"/>
    <mergeCell ref="AK100:AN100"/>
    <mergeCell ref="Q99:T99"/>
    <mergeCell ref="U99:X99"/>
    <mergeCell ref="Y99:AB99"/>
    <mergeCell ref="AC99:AF99"/>
    <mergeCell ref="B100:N100"/>
    <mergeCell ref="O100:P100"/>
    <mergeCell ref="Q98:AB98"/>
    <mergeCell ref="O72:P72"/>
    <mergeCell ref="O73:P73"/>
    <mergeCell ref="AK101:AN101"/>
    <mergeCell ref="Q87:S87"/>
    <mergeCell ref="T88:V88"/>
    <mergeCell ref="AL88:AN88"/>
    <mergeCell ref="Z87:AB87"/>
    <mergeCell ref="AC87:AE87"/>
    <mergeCell ref="AF87:AH87"/>
    <mergeCell ref="AI87:AK87"/>
    <mergeCell ref="AL87:AN87"/>
    <mergeCell ref="AL91:AN91"/>
    <mergeCell ref="AW106:AZ106"/>
    <mergeCell ref="U104:X104"/>
    <mergeCell ref="AC106:AF106"/>
    <mergeCell ref="AW105:AZ105"/>
    <mergeCell ref="B106:N106"/>
    <mergeCell ref="O106:P106"/>
    <mergeCell ref="Q106:T106"/>
    <mergeCell ref="U106:X106"/>
    <mergeCell ref="Y106:AB106"/>
    <mergeCell ref="B107:N107"/>
    <mergeCell ref="O107:P107"/>
    <mergeCell ref="Q107:T107"/>
    <mergeCell ref="Z95:AB95"/>
    <mergeCell ref="AG103:AJ103"/>
    <mergeCell ref="AU95:AW95"/>
    <mergeCell ref="AX95:AZ95"/>
    <mergeCell ref="B97:AZ97"/>
    <mergeCell ref="AO106:AR106"/>
    <mergeCell ref="AW102:AZ102"/>
    <mergeCell ref="AS100:AV100"/>
    <mergeCell ref="AS105:AV105"/>
    <mergeCell ref="AC107:AF107"/>
    <mergeCell ref="AG107:AJ107"/>
    <mergeCell ref="AK107:AN107"/>
    <mergeCell ref="AO107:AR107"/>
    <mergeCell ref="AS107:AV107"/>
    <mergeCell ref="AW107:AZ107"/>
    <mergeCell ref="AX64:AZ64"/>
    <mergeCell ref="AU65:AW65"/>
    <mergeCell ref="AX65:AZ65"/>
    <mergeCell ref="AC88:AE88"/>
    <mergeCell ref="AF88:AH88"/>
    <mergeCell ref="AI88:AK88"/>
    <mergeCell ref="Q88:S88"/>
    <mergeCell ref="Y103:AB103"/>
    <mergeCell ref="AC103:AF103"/>
    <mergeCell ref="AW103:AZ103"/>
    <mergeCell ref="AO98:AZ98"/>
    <mergeCell ref="AO100:AR100"/>
    <mergeCell ref="AS99:AV99"/>
    <mergeCell ref="AC98:AN98"/>
    <mergeCell ref="AI89:AK89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L95:AN95"/>
    <mergeCell ref="AO95:AQ95"/>
    <mergeCell ref="AK73:AN73"/>
    <mergeCell ref="AO73:AR73"/>
    <mergeCell ref="U81:X81"/>
    <mergeCell ref="Y81:AB81"/>
    <mergeCell ref="AG81:AJ81"/>
    <mergeCell ref="AK81:AN81"/>
    <mergeCell ref="B64:N64"/>
    <mergeCell ref="O64:P64"/>
    <mergeCell ref="B65:N65"/>
    <mergeCell ref="O65:P65"/>
    <mergeCell ref="Q65:S65"/>
    <mergeCell ref="T65:V65"/>
    <mergeCell ref="AO64:AQ64"/>
    <mergeCell ref="AR64:AT64"/>
    <mergeCell ref="AU64:AW64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Z127:AB127"/>
    <mergeCell ref="Z126:AB126"/>
    <mergeCell ref="B125:Y125"/>
    <mergeCell ref="AC125:AJ125"/>
    <mergeCell ref="Z125:AB125"/>
    <mergeCell ref="B127:Y127"/>
    <mergeCell ref="AC127:AJ127"/>
    <mergeCell ref="AK127:AR127"/>
    <mergeCell ref="AS127:AZ127"/>
    <mergeCell ref="AK125:AR125"/>
    <mergeCell ref="AW113:AZ113"/>
    <mergeCell ref="B114:N114"/>
    <mergeCell ref="O114:P114"/>
    <mergeCell ref="AC126:AJ126"/>
    <mergeCell ref="AK126:AR126"/>
    <mergeCell ref="AS126:AZ126"/>
    <mergeCell ref="AS118:AV118"/>
    <mergeCell ref="AW118:AZ118"/>
    <mergeCell ref="B120:AZ120"/>
    <mergeCell ref="B121:Y123"/>
    <mergeCell ref="Z121:AB123"/>
    <mergeCell ref="AC121:AZ121"/>
    <mergeCell ref="AC122:AJ123"/>
    <mergeCell ref="AK122:AR123"/>
    <mergeCell ref="AS122:AZ123"/>
    <mergeCell ref="B118:N118"/>
    <mergeCell ref="O118:P118"/>
    <mergeCell ref="Q118:T118"/>
    <mergeCell ref="U118:X118"/>
    <mergeCell ref="Q114:T114"/>
    <mergeCell ref="U114:X114"/>
    <mergeCell ref="B113:N113"/>
    <mergeCell ref="B98:N99"/>
    <mergeCell ref="O98:P99"/>
    <mergeCell ref="AG112:AJ112"/>
    <mergeCell ref="AK112:AN112"/>
    <mergeCell ref="AC102:AF102"/>
    <mergeCell ref="AG102:AJ102"/>
    <mergeCell ref="AK102:AN102"/>
    <mergeCell ref="AO102:AR102"/>
    <mergeCell ref="AS102:AV102"/>
    <mergeCell ref="Q105:T105"/>
    <mergeCell ref="U105:X105"/>
    <mergeCell ref="Y105:AB105"/>
    <mergeCell ref="AC105:AF105"/>
    <mergeCell ref="AG105:AJ105"/>
    <mergeCell ref="Y104:AB104"/>
    <mergeCell ref="AK105:AN105"/>
    <mergeCell ref="AO105:AR105"/>
    <mergeCell ref="Q103:T103"/>
    <mergeCell ref="U103:X103"/>
    <mergeCell ref="AS112:AV112"/>
    <mergeCell ref="AS103:AV103"/>
    <mergeCell ref="B111:N112"/>
    <mergeCell ref="O111:P112"/>
    <mergeCell ref="Q111:AB111"/>
    <mergeCell ref="O104:P104"/>
    <mergeCell ref="AG104:AJ104"/>
    <mergeCell ref="AK104:AN104"/>
    <mergeCell ref="AS104:AV104"/>
    <mergeCell ref="W88:Y88"/>
    <mergeCell ref="Z88:AB88"/>
    <mergeCell ref="U82:X82"/>
    <mergeCell ref="Y82:AB82"/>
    <mergeCell ref="AC82:AF82"/>
    <mergeCell ref="AG82:AJ82"/>
    <mergeCell ref="AK82:AN82"/>
    <mergeCell ref="AO82:AR82"/>
    <mergeCell ref="U80:X80"/>
    <mergeCell ref="T87:V87"/>
    <mergeCell ref="W87:Y87"/>
    <mergeCell ref="AU94:AW94"/>
    <mergeCell ref="T94:V94"/>
    <mergeCell ref="W94:Y94"/>
    <mergeCell ref="Z94:AB94"/>
    <mergeCell ref="AC94:AE94"/>
    <mergeCell ref="AF94:AH94"/>
    <mergeCell ref="AI94:AK94"/>
    <mergeCell ref="AL94:AN94"/>
    <mergeCell ref="AO94:AQ94"/>
    <mergeCell ref="AR94:AT94"/>
    <mergeCell ref="AK80:AN80"/>
    <mergeCell ref="AO80:AR80"/>
    <mergeCell ref="Y80:AB80"/>
    <mergeCell ref="AC80:AF80"/>
    <mergeCell ref="AG80:AJ80"/>
    <mergeCell ref="AO88:AQ88"/>
    <mergeCell ref="AR88:AT88"/>
    <mergeCell ref="AS83:AV83"/>
    <mergeCell ref="AO91:AQ91"/>
    <mergeCell ref="AR91:AT91"/>
    <mergeCell ref="AU91:AW91"/>
    <mergeCell ref="B78:AZ78"/>
    <mergeCell ref="AS80:AV80"/>
    <mergeCell ref="AW80:AZ80"/>
    <mergeCell ref="AO72:AR72"/>
    <mergeCell ref="U73:X73"/>
    <mergeCell ref="Y73:AB73"/>
    <mergeCell ref="AC73:AF73"/>
    <mergeCell ref="AG73:AJ73"/>
    <mergeCell ref="Q79:AB79"/>
    <mergeCell ref="AC72:AF72"/>
    <mergeCell ref="AS74:AV74"/>
    <mergeCell ref="AW74:AZ74"/>
    <mergeCell ref="AK72:AN72"/>
    <mergeCell ref="B66:N66"/>
    <mergeCell ref="AI66:AK66"/>
    <mergeCell ref="AL66:AN66"/>
    <mergeCell ref="AO66:AQ66"/>
    <mergeCell ref="AR66:AT66"/>
    <mergeCell ref="AU66:AW66"/>
    <mergeCell ref="AX66:AZ66"/>
    <mergeCell ref="AC71:AF71"/>
    <mergeCell ref="AG71:AJ71"/>
    <mergeCell ref="AK71:AN71"/>
    <mergeCell ref="U71:X71"/>
    <mergeCell ref="Y71:AB71"/>
    <mergeCell ref="AU68:AW68"/>
    <mergeCell ref="AX68:AZ68"/>
    <mergeCell ref="B67:N67"/>
    <mergeCell ref="O67:P67"/>
    <mergeCell ref="Q67:S67"/>
    <mergeCell ref="T67:V67"/>
    <mergeCell ref="W67:Y67"/>
    <mergeCell ref="Z67:AB67"/>
    <mergeCell ref="AC67:AE67"/>
    <mergeCell ref="AF67:AH67"/>
    <mergeCell ref="AI67:AK67"/>
    <mergeCell ref="AF66:AH66"/>
    <mergeCell ref="Q58:S58"/>
    <mergeCell ref="T58:V58"/>
    <mergeCell ref="AU59:AW59"/>
    <mergeCell ref="Q64:S64"/>
    <mergeCell ref="T64:V64"/>
    <mergeCell ref="W64:Y64"/>
    <mergeCell ref="Z64:AB64"/>
    <mergeCell ref="AC64:AE64"/>
    <mergeCell ref="AF64:AH64"/>
    <mergeCell ref="AI64:AK64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U63:AW63"/>
    <mergeCell ref="AO63:AQ63"/>
    <mergeCell ref="AL64:AN64"/>
    <mergeCell ref="W66:Y66"/>
    <mergeCell ref="Z66:AB66"/>
    <mergeCell ref="AC66:AE66"/>
    <mergeCell ref="W57:Y57"/>
    <mergeCell ref="Z57:AB57"/>
    <mergeCell ref="AI58:AK58"/>
    <mergeCell ref="AI62:AQ62"/>
    <mergeCell ref="AR62:AZ62"/>
    <mergeCell ref="AX57:AZ57"/>
    <mergeCell ref="AU57:AW57"/>
    <mergeCell ref="AR57:AT57"/>
    <mergeCell ref="AL59:AN59"/>
    <mergeCell ref="AO59:AQ59"/>
    <mergeCell ref="AR59:AT59"/>
    <mergeCell ref="AX59:AZ59"/>
    <mergeCell ref="B58:N58"/>
    <mergeCell ref="O58:P58"/>
    <mergeCell ref="AX63:AZ63"/>
    <mergeCell ref="O62:P63"/>
    <mergeCell ref="Q62:Y62"/>
    <mergeCell ref="Z62:AH62"/>
    <mergeCell ref="AL58:AN58"/>
    <mergeCell ref="AO58:AQ58"/>
    <mergeCell ref="AR58:AT58"/>
    <mergeCell ref="AU58:AW58"/>
    <mergeCell ref="AX58:AZ58"/>
    <mergeCell ref="B61:AZ61"/>
    <mergeCell ref="B62:N63"/>
    <mergeCell ref="B59:N59"/>
    <mergeCell ref="O59:P59"/>
    <mergeCell ref="Q59:S59"/>
    <mergeCell ref="T59:V59"/>
    <mergeCell ref="W59:Y59"/>
    <mergeCell ref="Z59:AB59"/>
    <mergeCell ref="AC59:AE59"/>
    <mergeCell ref="AF59:AH59"/>
    <mergeCell ref="AI59:AK59"/>
    <mergeCell ref="W58:Y58"/>
    <mergeCell ref="Z58:AB58"/>
    <mergeCell ref="AC58:AE58"/>
    <mergeCell ref="AF58:AH58"/>
    <mergeCell ref="Z56:AB56"/>
    <mergeCell ref="T56:V56"/>
    <mergeCell ref="Q56:S56"/>
    <mergeCell ref="O56:P56"/>
    <mergeCell ref="B56:N56"/>
    <mergeCell ref="W56:Y56"/>
    <mergeCell ref="AO57:AQ57"/>
    <mergeCell ref="AL57:AN57"/>
    <mergeCell ref="AI57:AK57"/>
    <mergeCell ref="AF57:AH57"/>
    <mergeCell ref="AC57:AE57"/>
    <mergeCell ref="B57:N57"/>
    <mergeCell ref="O57:P57"/>
    <mergeCell ref="Q57:S57"/>
    <mergeCell ref="AR63:AT63"/>
    <mergeCell ref="T57:V57"/>
    <mergeCell ref="B55:N55"/>
    <mergeCell ref="O55:P55"/>
    <mergeCell ref="Q55:S55"/>
    <mergeCell ref="T55:V55"/>
    <mergeCell ref="W55:Y55"/>
    <mergeCell ref="Z55:AB55"/>
    <mergeCell ref="AI56:AK56"/>
    <mergeCell ref="AI55:AK55"/>
    <mergeCell ref="AL54:AN54"/>
    <mergeCell ref="AO54:AQ54"/>
    <mergeCell ref="AR54:AT54"/>
    <mergeCell ref="AU54:AW54"/>
    <mergeCell ref="AX54:AZ54"/>
    <mergeCell ref="AF56:AH56"/>
    <mergeCell ref="AC56:AE56"/>
    <mergeCell ref="AC55:AE55"/>
    <mergeCell ref="AF55:AH55"/>
    <mergeCell ref="AX56:AZ56"/>
    <mergeCell ref="AU56:AW56"/>
    <mergeCell ref="AR56:AT56"/>
    <mergeCell ref="AO56:AQ56"/>
    <mergeCell ref="AL55:AN55"/>
    <mergeCell ref="AO55:AQ55"/>
    <mergeCell ref="AR55:AT55"/>
    <mergeCell ref="AU55:AW55"/>
    <mergeCell ref="AX55:AZ55"/>
    <mergeCell ref="AL56:AN56"/>
    <mergeCell ref="AL53:AN53"/>
    <mergeCell ref="AO53:AQ53"/>
    <mergeCell ref="AR53:AT53"/>
    <mergeCell ref="AU53:AW53"/>
    <mergeCell ref="AX53:AZ53"/>
    <mergeCell ref="B54:N54"/>
    <mergeCell ref="O54:P54"/>
    <mergeCell ref="Q54:S54"/>
    <mergeCell ref="T54:V54"/>
    <mergeCell ref="W54:Y54"/>
    <mergeCell ref="Z54:AB54"/>
    <mergeCell ref="AC54:AE54"/>
    <mergeCell ref="AF54:AH54"/>
    <mergeCell ref="B53:N53"/>
    <mergeCell ref="O53:P53"/>
    <mergeCell ref="Q53:S53"/>
    <mergeCell ref="T53:V53"/>
    <mergeCell ref="W53:Y53"/>
    <mergeCell ref="Z53:AB53"/>
    <mergeCell ref="AC53:AE53"/>
    <mergeCell ref="AF53:AH53"/>
    <mergeCell ref="AI53:AK53"/>
    <mergeCell ref="AI54:AK54"/>
    <mergeCell ref="B43:N43"/>
    <mergeCell ref="AL47:AN47"/>
    <mergeCell ref="AO47:AQ47"/>
    <mergeCell ref="AR47:AT47"/>
    <mergeCell ref="AU47:AW47"/>
    <mergeCell ref="AX47:AZ47"/>
    <mergeCell ref="B46:N46"/>
    <mergeCell ref="O46:P46"/>
    <mergeCell ref="Q46:S46"/>
    <mergeCell ref="T46:V46"/>
    <mergeCell ref="W46:Y46"/>
    <mergeCell ref="B47:N47"/>
    <mergeCell ref="O47:P47"/>
    <mergeCell ref="Q47:S47"/>
    <mergeCell ref="T47:V47"/>
    <mergeCell ref="W47:Y47"/>
    <mergeCell ref="Z47:AB47"/>
    <mergeCell ref="AC47:AE47"/>
    <mergeCell ref="AF47:AH47"/>
    <mergeCell ref="AI47:AK47"/>
    <mergeCell ref="AI46:AK46"/>
    <mergeCell ref="AL46:AN46"/>
    <mergeCell ref="AO46:AQ46"/>
    <mergeCell ref="AR46:AT46"/>
    <mergeCell ref="AU46:AW46"/>
    <mergeCell ref="AI43:AK43"/>
    <mergeCell ref="AR45:AT45"/>
    <mergeCell ref="AU45:AW45"/>
    <mergeCell ref="AX45:AZ45"/>
    <mergeCell ref="B45:N45"/>
    <mergeCell ref="O45:P45"/>
    <mergeCell ref="Q45:S45"/>
    <mergeCell ref="T45:V45"/>
    <mergeCell ref="W45:Y45"/>
    <mergeCell ref="AC45:AE45"/>
    <mergeCell ref="AF45:AH45"/>
    <mergeCell ref="AI45:AK45"/>
    <mergeCell ref="AL45:AN45"/>
    <mergeCell ref="Z45:AB45"/>
    <mergeCell ref="AX46:AZ46"/>
    <mergeCell ref="AO43:AQ43"/>
    <mergeCell ref="AR43:AT43"/>
    <mergeCell ref="AU43:AW43"/>
    <mergeCell ref="AX43:AZ43"/>
    <mergeCell ref="B44:N44"/>
    <mergeCell ref="O44:P44"/>
    <mergeCell ref="Q44:S44"/>
    <mergeCell ref="T44:V44"/>
    <mergeCell ref="W44:Y44"/>
    <mergeCell ref="AC44:AE44"/>
    <mergeCell ref="AF44:AH44"/>
    <mergeCell ref="AI44:AK44"/>
    <mergeCell ref="AL44:AN44"/>
    <mergeCell ref="AO44:AQ44"/>
    <mergeCell ref="AR44:AT44"/>
    <mergeCell ref="AU44:AW44"/>
    <mergeCell ref="AX44:AZ44"/>
    <mergeCell ref="Y36:AB36"/>
    <mergeCell ref="Z44:AB44"/>
    <mergeCell ref="Z46:AB46"/>
    <mergeCell ref="AC46:AE46"/>
    <mergeCell ref="AF46:AH46"/>
    <mergeCell ref="AO45:AQ45"/>
    <mergeCell ref="AO41:AQ41"/>
    <mergeCell ref="AR41:AT41"/>
    <mergeCell ref="O41:P41"/>
    <mergeCell ref="W41:Y41"/>
    <mergeCell ref="AU41:AW41"/>
    <mergeCell ref="AX41:AZ41"/>
    <mergeCell ref="B42:N42"/>
    <mergeCell ref="O42:P42"/>
    <mergeCell ref="Q42:S42"/>
    <mergeCell ref="T42:V42"/>
    <mergeCell ref="W42:Y42"/>
    <mergeCell ref="Z42:AB42"/>
    <mergeCell ref="AC42:AE42"/>
    <mergeCell ref="AF42:AH42"/>
    <mergeCell ref="AI42:AK42"/>
    <mergeCell ref="AL42:AN42"/>
    <mergeCell ref="AO42:AQ42"/>
    <mergeCell ref="AR42:AT42"/>
    <mergeCell ref="AU42:AW42"/>
    <mergeCell ref="AX42:AZ42"/>
    <mergeCell ref="Z41:AB41"/>
    <mergeCell ref="AC41:AE41"/>
    <mergeCell ref="Q41:S41"/>
    <mergeCell ref="AI41:AK41"/>
    <mergeCell ref="B41:N41"/>
    <mergeCell ref="O43:P43"/>
    <mergeCell ref="Z39:AH39"/>
    <mergeCell ref="AI39:AQ39"/>
    <mergeCell ref="AR39:AZ39"/>
    <mergeCell ref="Q40:S40"/>
    <mergeCell ref="T40:V40"/>
    <mergeCell ref="W40:Y40"/>
    <mergeCell ref="Z40:AB40"/>
    <mergeCell ref="AC40:AE40"/>
    <mergeCell ref="AF40:AH40"/>
    <mergeCell ref="AI40:AK40"/>
    <mergeCell ref="AL40:AN40"/>
    <mergeCell ref="T41:V41"/>
    <mergeCell ref="Q43:S43"/>
    <mergeCell ref="T43:V43"/>
    <mergeCell ref="B32:N33"/>
    <mergeCell ref="O32:P33"/>
    <mergeCell ref="AS36:AV36"/>
    <mergeCell ref="AW36:AZ36"/>
    <mergeCell ref="AS35:AV35"/>
    <mergeCell ref="B35:N35"/>
    <mergeCell ref="O35:P35"/>
    <mergeCell ref="Q35:T35"/>
    <mergeCell ref="U35:X35"/>
    <mergeCell ref="Y35:AB35"/>
    <mergeCell ref="AC35:AF35"/>
    <mergeCell ref="AG35:AJ35"/>
    <mergeCell ref="AK35:AN35"/>
    <mergeCell ref="AO35:AR35"/>
    <mergeCell ref="B36:N36"/>
    <mergeCell ref="O36:P36"/>
    <mergeCell ref="Q36:T36"/>
    <mergeCell ref="U36:X36"/>
    <mergeCell ref="Z7:AB7"/>
    <mergeCell ref="AC7:AJ7"/>
    <mergeCell ref="AK19:AR19"/>
    <mergeCell ref="AS19:AZ19"/>
    <mergeCell ref="AK7:AR7"/>
    <mergeCell ref="AS7:AZ7"/>
    <mergeCell ref="AS20:AZ20"/>
    <mergeCell ref="B11:Y11"/>
    <mergeCell ref="B8:Y8"/>
    <mergeCell ref="Z8:AB8"/>
    <mergeCell ref="B9:Y9"/>
    <mergeCell ref="Z9:AB9"/>
    <mergeCell ref="B10:Y10"/>
    <mergeCell ref="Z10:AB10"/>
    <mergeCell ref="AC10:AJ10"/>
    <mergeCell ref="W43:Y43"/>
    <mergeCell ref="AC43:AE43"/>
    <mergeCell ref="AF43:AH43"/>
    <mergeCell ref="AF41:AH41"/>
    <mergeCell ref="AL41:AN41"/>
    <mergeCell ref="AC36:AF36"/>
    <mergeCell ref="AG36:AJ36"/>
    <mergeCell ref="AK36:AN36"/>
    <mergeCell ref="AO36:AR36"/>
    <mergeCell ref="Q34:T34"/>
    <mergeCell ref="U34:X34"/>
    <mergeCell ref="Y34:AB34"/>
    <mergeCell ref="AC34:AF34"/>
    <mergeCell ref="AG34:AJ34"/>
    <mergeCell ref="AK34:AN34"/>
    <mergeCell ref="AO34:AR34"/>
    <mergeCell ref="O34:P34"/>
    <mergeCell ref="A1:AZ1"/>
    <mergeCell ref="B6:Y6"/>
    <mergeCell ref="Z6:AB6"/>
    <mergeCell ref="AC6:AJ6"/>
    <mergeCell ref="AK6:AR6"/>
    <mergeCell ref="AS6:AZ6"/>
    <mergeCell ref="B7:Y7"/>
    <mergeCell ref="B15:Y15"/>
    <mergeCell ref="Z15:AB15"/>
    <mergeCell ref="AC15:AJ15"/>
    <mergeCell ref="AK15:AR15"/>
    <mergeCell ref="AS15:AZ15"/>
    <mergeCell ref="B2:Y4"/>
    <mergeCell ref="Z2:AB4"/>
    <mergeCell ref="Z5:AB5"/>
    <mergeCell ref="AC5:AJ5"/>
    <mergeCell ref="AK5:AR5"/>
    <mergeCell ref="AS5:AZ5"/>
    <mergeCell ref="AC2:AZ2"/>
    <mergeCell ref="B13:Y13"/>
    <mergeCell ref="Z13:AB13"/>
    <mergeCell ref="AC3:AJ4"/>
    <mergeCell ref="AK3:AR4"/>
    <mergeCell ref="AS3:AZ4"/>
    <mergeCell ref="B5:Y5"/>
    <mergeCell ref="AC14:AJ14"/>
    <mergeCell ref="AK14:AR14"/>
    <mergeCell ref="B12:Y12"/>
    <mergeCell ref="Z12:AB12"/>
    <mergeCell ref="AC12:AJ12"/>
    <mergeCell ref="AK12:AR12"/>
    <mergeCell ref="AS12:AZ12"/>
    <mergeCell ref="AX24:AZ24"/>
    <mergeCell ref="AK33:AN33"/>
    <mergeCell ref="B31:AZ31"/>
    <mergeCell ref="AS33:AV33"/>
    <mergeCell ref="AW33:AZ33"/>
    <mergeCell ref="Q33:T33"/>
    <mergeCell ref="Q66:S66"/>
    <mergeCell ref="T66:V66"/>
    <mergeCell ref="AK10:AR10"/>
    <mergeCell ref="AC8:AJ8"/>
    <mergeCell ref="AK8:AR8"/>
    <mergeCell ref="Z11:AB11"/>
    <mergeCell ref="AC11:AJ11"/>
    <mergeCell ref="AK11:AR11"/>
    <mergeCell ref="AS10:AZ10"/>
    <mergeCell ref="AC9:AJ9"/>
    <mergeCell ref="AK9:AR9"/>
    <mergeCell ref="AS9:AZ9"/>
    <mergeCell ref="B18:Y18"/>
    <mergeCell ref="Z18:AB18"/>
    <mergeCell ref="AC18:AJ18"/>
    <mergeCell ref="AK18:AR18"/>
    <mergeCell ref="B23:N24"/>
    <mergeCell ref="AC16:AJ16"/>
    <mergeCell ref="AS16:AZ16"/>
    <mergeCell ref="AR50:AZ50"/>
    <mergeCell ref="Q51:S51"/>
    <mergeCell ref="T51:V51"/>
    <mergeCell ref="AO51:AQ51"/>
    <mergeCell ref="W51:Y51"/>
    <mergeCell ref="Z51:AB51"/>
    <mergeCell ref="AC51:AE51"/>
    <mergeCell ref="AC27:AE27"/>
    <mergeCell ref="AF27:AH27"/>
    <mergeCell ref="B72:N72"/>
    <mergeCell ref="B49:AZ49"/>
    <mergeCell ref="B50:N51"/>
    <mergeCell ref="AI51:AK51"/>
    <mergeCell ref="AL51:AN51"/>
    <mergeCell ref="O52:P52"/>
    <mergeCell ref="O50:P51"/>
    <mergeCell ref="AI50:AQ50"/>
    <mergeCell ref="Y117:AB117"/>
    <mergeCell ref="AC117:AF117"/>
    <mergeCell ref="AS73:AV73"/>
    <mergeCell ref="AW73:AZ73"/>
    <mergeCell ref="Q74:T74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AO24:AQ24"/>
    <mergeCell ref="AR24:AT24"/>
    <mergeCell ref="AU24:AW24"/>
    <mergeCell ref="AX52:AZ52"/>
    <mergeCell ref="AC52:AE52"/>
    <mergeCell ref="AF52:AH52"/>
    <mergeCell ref="AI52:AK52"/>
    <mergeCell ref="B126:Y126"/>
    <mergeCell ref="B110:AZ110"/>
    <mergeCell ref="U108:X108"/>
    <mergeCell ref="Y108:AB108"/>
    <mergeCell ref="AC108:AF108"/>
    <mergeCell ref="AG108:AJ108"/>
    <mergeCell ref="AK108:AN108"/>
    <mergeCell ref="AO108:AR108"/>
    <mergeCell ref="Q108:T108"/>
    <mergeCell ref="AS108:AV108"/>
    <mergeCell ref="AC111:AN111"/>
    <mergeCell ref="AO111:AZ111"/>
    <mergeCell ref="Q112:T112"/>
    <mergeCell ref="U112:X112"/>
    <mergeCell ref="Y112:AB112"/>
    <mergeCell ref="AC112:AF112"/>
    <mergeCell ref="AO112:AR112"/>
    <mergeCell ref="AG114:AJ114"/>
    <mergeCell ref="B117:N117"/>
    <mergeCell ref="AK114:AN114"/>
    <mergeCell ref="AO114:AR114"/>
    <mergeCell ref="Y114:AB114"/>
    <mergeCell ref="B124:Y124"/>
    <mergeCell ref="Y118:AB118"/>
    <mergeCell ref="AC118:AF118"/>
    <mergeCell ref="AG118:AJ118"/>
    <mergeCell ref="AG117:AJ117"/>
    <mergeCell ref="AS125:AZ125"/>
    <mergeCell ref="AW108:AZ108"/>
    <mergeCell ref="O113:P113"/>
    <mergeCell ref="Q113:T113"/>
    <mergeCell ref="U113:X113"/>
    <mergeCell ref="B94:N94"/>
    <mergeCell ref="O94:P94"/>
    <mergeCell ref="AC114:AF114"/>
    <mergeCell ref="AS113:AV113"/>
    <mergeCell ref="AK118:AN118"/>
    <mergeCell ref="AO118:AR118"/>
    <mergeCell ref="AS124:AZ124"/>
    <mergeCell ref="AO113:AR113"/>
    <mergeCell ref="AX90:AZ90"/>
    <mergeCell ref="AX94:AZ94"/>
    <mergeCell ref="AS114:AV114"/>
    <mergeCell ref="AW114:AZ114"/>
    <mergeCell ref="B104:N104"/>
    <mergeCell ref="O117:P117"/>
    <mergeCell ref="AO90:AQ90"/>
    <mergeCell ref="AR90:AT90"/>
    <mergeCell ref="AU90:AW90"/>
    <mergeCell ref="T90:V90"/>
    <mergeCell ref="W90:Y90"/>
    <mergeCell ref="Z90:AB90"/>
    <mergeCell ref="AC124:AJ124"/>
    <mergeCell ref="AK124:AR124"/>
    <mergeCell ref="Q117:T117"/>
    <mergeCell ref="U117:X117"/>
    <mergeCell ref="AS117:AV117"/>
    <mergeCell ref="AW117:AZ117"/>
    <mergeCell ref="AK117:AN117"/>
    <mergeCell ref="AO117:AR117"/>
    <mergeCell ref="Z124:AB124"/>
    <mergeCell ref="AC90:AE90"/>
    <mergeCell ref="AF90:AH90"/>
    <mergeCell ref="AI90:AK90"/>
    <mergeCell ref="AU88:AW88"/>
    <mergeCell ref="O28:P28"/>
    <mergeCell ref="Q28:S28"/>
    <mergeCell ref="T28:V28"/>
    <mergeCell ref="AO28:AQ28"/>
    <mergeCell ref="AR28:AT28"/>
    <mergeCell ref="AU28:AW28"/>
    <mergeCell ref="AX28:AZ28"/>
    <mergeCell ref="B28:N28"/>
    <mergeCell ref="AU29:AW29"/>
    <mergeCell ref="AX29:AZ29"/>
    <mergeCell ref="B29:N29"/>
    <mergeCell ref="O29:P29"/>
    <mergeCell ref="Q29:S29"/>
    <mergeCell ref="T29:V29"/>
    <mergeCell ref="O66:P66"/>
    <mergeCell ref="AI29:AK29"/>
    <mergeCell ref="AL29:AN29"/>
    <mergeCell ref="AO29:AQ29"/>
    <mergeCell ref="AR29:AT29"/>
    <mergeCell ref="AC32:AN32"/>
    <mergeCell ref="AO32:AZ32"/>
    <mergeCell ref="AC33:AF33"/>
    <mergeCell ref="AG33:AJ33"/>
    <mergeCell ref="O83:P83"/>
    <mergeCell ref="Q83:T83"/>
    <mergeCell ref="U83:X83"/>
    <mergeCell ref="AL52:AN52"/>
    <mergeCell ref="AO52:AQ52"/>
    <mergeCell ref="AR52:AT52"/>
    <mergeCell ref="AU52:AW52"/>
    <mergeCell ref="AF51:AH51"/>
    <mergeCell ref="AF26:AH26"/>
    <mergeCell ref="O27:P27"/>
    <mergeCell ref="Q27:S27"/>
    <mergeCell ref="AU27:AW27"/>
    <mergeCell ref="B22:AZ22"/>
    <mergeCell ref="AO25:AQ25"/>
    <mergeCell ref="AS11:AZ11"/>
    <mergeCell ref="B16:Y16"/>
    <mergeCell ref="Z16:AB16"/>
    <mergeCell ref="AX27:AZ27"/>
    <mergeCell ref="AI27:AK27"/>
    <mergeCell ref="Q26:S26"/>
    <mergeCell ref="B17:Y17"/>
    <mergeCell ref="Z17:AB17"/>
    <mergeCell ref="AK13:AR13"/>
    <mergeCell ref="AF24:AH24"/>
    <mergeCell ref="AI24:AK24"/>
    <mergeCell ref="AK16:AR16"/>
    <mergeCell ref="AK17:AR17"/>
    <mergeCell ref="AS17:AZ17"/>
    <mergeCell ref="AS18:AZ18"/>
    <mergeCell ref="B19:Y19"/>
    <mergeCell ref="Z19:AB19"/>
    <mergeCell ref="AC19:AJ19"/>
    <mergeCell ref="Z26:AB26"/>
    <mergeCell ref="B26:N26"/>
    <mergeCell ref="B20:Y20"/>
    <mergeCell ref="Z20:AB20"/>
    <mergeCell ref="AC20:AJ20"/>
    <mergeCell ref="AK20:AR20"/>
    <mergeCell ref="W27:Y27"/>
    <mergeCell ref="Z27:AB27"/>
    <mergeCell ref="AI25:AK25"/>
    <mergeCell ref="AL25:AN25"/>
    <mergeCell ref="AU25:AW25"/>
    <mergeCell ref="AI26:AK26"/>
    <mergeCell ref="AL26:AN26"/>
    <mergeCell ref="AO26:AQ26"/>
    <mergeCell ref="AR26:AT26"/>
    <mergeCell ref="AU26:AW26"/>
    <mergeCell ref="AX26:AZ26"/>
    <mergeCell ref="B14:Y14"/>
    <mergeCell ref="Z14:AB14"/>
    <mergeCell ref="AS14:AZ14"/>
    <mergeCell ref="AC70:AN70"/>
    <mergeCell ref="AO70:AZ70"/>
    <mergeCell ref="AS8:AZ8"/>
    <mergeCell ref="AS13:AZ13"/>
    <mergeCell ref="AC17:AJ17"/>
    <mergeCell ref="AL24:AN24"/>
    <mergeCell ref="B25:N25"/>
    <mergeCell ref="T27:V27"/>
    <mergeCell ref="O25:P25"/>
    <mergeCell ref="Q25:S25"/>
    <mergeCell ref="T25:V25"/>
    <mergeCell ref="W25:Y25"/>
    <mergeCell ref="Z25:AB25"/>
    <mergeCell ref="AC25:AE25"/>
    <mergeCell ref="AF25:AH25"/>
    <mergeCell ref="B27:N27"/>
    <mergeCell ref="O26:P26"/>
    <mergeCell ref="T26:V26"/>
    <mergeCell ref="W26:Y26"/>
    <mergeCell ref="AC26:AE26"/>
    <mergeCell ref="AC13:AJ13"/>
    <mergeCell ref="AC81:AF81"/>
    <mergeCell ref="AG72:AJ72"/>
    <mergeCell ref="AO40:AQ40"/>
    <mergeCell ref="AR40:AT40"/>
    <mergeCell ref="W28:Y28"/>
    <mergeCell ref="AS34:AV34"/>
    <mergeCell ref="AW34:AZ34"/>
    <mergeCell ref="Z28:AB28"/>
    <mergeCell ref="Z43:AB43"/>
    <mergeCell ref="AU40:AW40"/>
    <mergeCell ref="AX40:AZ40"/>
    <mergeCell ref="W29:Y29"/>
    <mergeCell ref="Z29:AB29"/>
    <mergeCell ref="AC29:AE29"/>
    <mergeCell ref="AF29:AH29"/>
    <mergeCell ref="Q32:AB32"/>
    <mergeCell ref="U33:X33"/>
    <mergeCell ref="Y33:AB33"/>
    <mergeCell ref="AO33:AR33"/>
    <mergeCell ref="AC28:AE28"/>
    <mergeCell ref="AF28:AH28"/>
    <mergeCell ref="AI28:AK28"/>
    <mergeCell ref="AL28:AN28"/>
    <mergeCell ref="AW35:AZ35"/>
    <mergeCell ref="AW71:AZ71"/>
    <mergeCell ref="Y72:AB72"/>
    <mergeCell ref="AL27:AN27"/>
    <mergeCell ref="AO27:AQ27"/>
    <mergeCell ref="AR27:AT27"/>
    <mergeCell ref="AR25:AT25"/>
    <mergeCell ref="AX25:AZ25"/>
    <mergeCell ref="AW83:AZ83"/>
    <mergeCell ref="B34:N34"/>
    <mergeCell ref="B74:N74"/>
    <mergeCell ref="O74:P74"/>
    <mergeCell ref="B73:N73"/>
    <mergeCell ref="B69:AZ69"/>
    <mergeCell ref="B70:N71"/>
    <mergeCell ref="O70:P71"/>
    <mergeCell ref="Q72:T72"/>
    <mergeCell ref="U72:X72"/>
    <mergeCell ref="AR51:AT51"/>
    <mergeCell ref="AU51:AW51"/>
    <mergeCell ref="AX51:AZ51"/>
    <mergeCell ref="B52:N52"/>
    <mergeCell ref="Q70:AB70"/>
    <mergeCell ref="Q71:T71"/>
    <mergeCell ref="Y83:AB83"/>
    <mergeCell ref="AC83:AF83"/>
    <mergeCell ref="AG83:AJ83"/>
    <mergeCell ref="AK83:AN83"/>
    <mergeCell ref="AO83:AR83"/>
    <mergeCell ref="Q52:S52"/>
    <mergeCell ref="T52:V52"/>
    <mergeCell ref="W52:Y52"/>
    <mergeCell ref="Z52:AB52"/>
    <mergeCell ref="Q50:Y50"/>
    <mergeCell ref="Z50:AH50"/>
    <mergeCell ref="AL43:AN43"/>
    <mergeCell ref="B38:AZ38"/>
    <mergeCell ref="B39:N40"/>
    <mergeCell ref="O39:P40"/>
    <mergeCell ref="Q39:Y39"/>
  </mergeCells>
  <pageMargins left="0.59055118110236227" right="0.39370078740157483" top="0.74803149606299213" bottom="0.39370078740157483" header="0.31496062992125984" footer="0"/>
  <pageSetup paperSize="9" scale="62" firstPageNumber="197" fitToHeight="0" orientation="landscape" useFirstPageNumber="1" r:id="rId5"/>
  <rowBreaks count="5" manualBreakCount="5">
    <brk id="21" max="16383" man="1"/>
    <brk id="36" max="16383" man="1"/>
    <brk id="59" max="16383" man="1"/>
    <brk id="95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1" sqref="B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ФОТ 111</vt:lpstr>
      <vt:lpstr>ФОТ (119)</vt:lpstr>
      <vt:lpstr>5.3 - 5.8</vt:lpstr>
      <vt:lpstr>5.9</vt:lpstr>
      <vt:lpstr>Лист1</vt:lpstr>
      <vt:lpstr>'5.3 - 5.8'!Область_печати</vt:lpstr>
      <vt:lpstr>'5.9'!Область_печати</vt:lpstr>
      <vt:lpstr>'ФОТ (119)'!Область_печати</vt:lpstr>
      <vt:lpstr>'ФОТ 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Windows User</cp:lastModifiedBy>
  <cp:lastPrinted>2022-03-15T12:47:02Z</cp:lastPrinted>
  <dcterms:created xsi:type="dcterms:W3CDTF">2018-07-16T08:20:16Z</dcterms:created>
  <dcterms:modified xsi:type="dcterms:W3CDTF">2022-03-28T17:35:25Z</dcterms:modified>
</cp:coreProperties>
</file>